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Barbara\Dropbox\Israel2018\DATA_original\"/>
    </mc:Choice>
  </mc:AlternateContent>
  <xr:revisionPtr revIDLastSave="0" documentId="13_ncr:1_{FF5A7AE8-DDD7-4C61-917F-D6CF075B7FAF}" xr6:coauthVersionLast="36" xr6:coauthVersionMax="36" xr10:uidLastSave="{00000000-0000-0000-0000-000000000000}"/>
  <bookViews>
    <workbookView minimized="1" xWindow="0" yWindow="0" windowWidth="19170" windowHeight="6720" activeTab="2" xr2:uid="{0DFFDE14-B39D-49D0-8008-B3040DAD76DC}"/>
  </bookViews>
  <sheets>
    <sheet name="Observations_Orig" sheetId="2" r:id="rId1"/>
    <sheet name="SamplingRounds" sheetId="1" r:id="rId2"/>
    <sheet name="BehaviourAllSpecies" sheetId="10" r:id="rId3"/>
    <sheet name="AdditionalObservations" sheetId="4" r:id="rId4"/>
    <sheet name="Definitions" sheetId="3" r:id="rId5"/>
    <sheet name="PlainObservationsSylcur" sheetId="9" r:id="rId6"/>
    <sheet name="PivotDays" sheetId="7" r:id="rId7"/>
    <sheet name="PivotBehaviourSylcur" sheetId="8" r:id="rId8"/>
    <sheet name="Observations_workPivot" sheetId="6" r:id="rId9"/>
  </sheets>
  <definedNames>
    <definedName name="_xlnm._FilterDatabase" localSheetId="0" hidden="1">Observations_Orig!$C$1:$V$261</definedName>
  </definedNames>
  <calcPr calcId="191029"/>
  <pivotCaches>
    <pivotCache cacheId="0" r:id="rId10"/>
    <pivotCache cacheId="1" r:id="rId11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1" i="2" l="1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3" i="2"/>
  <c r="B4" i="2"/>
  <c r="B5" i="2"/>
  <c r="B6" i="2"/>
  <c r="B7" i="2"/>
  <c r="B8" i="2"/>
  <c r="B9" i="2"/>
  <c r="B10" i="2"/>
  <c r="B2" i="2"/>
  <c r="C2" i="2"/>
  <c r="D3" i="2" l="1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3" i="2"/>
  <c r="C4" i="2"/>
  <c r="C5" i="2"/>
  <c r="C6" i="2"/>
  <c r="C7" i="2"/>
  <c r="C8" i="2"/>
  <c r="C9" i="2"/>
  <c r="C10" i="2"/>
  <c r="C11" i="2"/>
  <c r="C12" i="2"/>
  <c r="C13" i="2"/>
</calcChain>
</file>

<file path=xl/sharedStrings.xml><?xml version="1.0" encoding="utf-8"?>
<sst xmlns="http://schemas.openxmlformats.org/spreadsheetml/2006/main" count="2401" uniqueCount="253">
  <si>
    <t>SamplingRound_Nr</t>
  </si>
  <si>
    <t>Date</t>
  </si>
  <si>
    <t>Temp_C</t>
  </si>
  <si>
    <t>Humidity_%</t>
  </si>
  <si>
    <t>Wind</t>
  </si>
  <si>
    <t>Precipitation</t>
  </si>
  <si>
    <t>Species</t>
  </si>
  <si>
    <t>LeftLeg_down</t>
  </si>
  <si>
    <t>LeftLeg_up</t>
  </si>
  <si>
    <t>RightLeg_down</t>
  </si>
  <si>
    <t>RightLeg_up</t>
  </si>
  <si>
    <t>PlaceName</t>
  </si>
  <si>
    <t>Behaviour</t>
  </si>
  <si>
    <t>BeginTime</t>
  </si>
  <si>
    <t>EndTime</t>
  </si>
  <si>
    <t>RatePecking</t>
  </si>
  <si>
    <t>RateHeadmovement</t>
  </si>
  <si>
    <t>Note</t>
  </si>
  <si>
    <t>SamplingRoundNr.</t>
  </si>
  <si>
    <t>sylatr</t>
  </si>
  <si>
    <t>near Pond_B</t>
  </si>
  <si>
    <t>Movement</t>
  </si>
  <si>
    <t>flies off</t>
  </si>
  <si>
    <t>sylcur</t>
  </si>
  <si>
    <t>no rings</t>
  </si>
  <si>
    <t>"w", no colour rings</t>
  </si>
  <si>
    <t>flies off out of sampling area</t>
  </si>
  <si>
    <t>flies from grass into a dense bush, moving in the bush, hardly visible</t>
  </si>
  <si>
    <t>TimeStart</t>
  </si>
  <si>
    <t>Foraging</t>
  </si>
  <si>
    <t>ZypresseAußerhalb</t>
  </si>
  <si>
    <t>RecordTime_s</t>
  </si>
  <si>
    <t>near Pond_E</t>
  </si>
  <si>
    <t>Resting</t>
  </si>
  <si>
    <t>Comfort Behaviour</t>
  </si>
  <si>
    <t>then foraging, three individuals seen simultanuously</t>
  </si>
  <si>
    <t>three individuals seen simultanuously</t>
  </si>
  <si>
    <t>orange</t>
  </si>
  <si>
    <t>yellow</t>
  </si>
  <si>
    <t>red</t>
  </si>
  <si>
    <t>metal</t>
  </si>
  <si>
    <t>BaumAußerhalb</t>
  </si>
  <si>
    <t>flies to bush, disappears in bush</t>
  </si>
  <si>
    <t>30.85836; 34.78212</t>
  </si>
  <si>
    <t>in tree, then gone</t>
  </si>
  <si>
    <t>sylcom</t>
  </si>
  <si>
    <t>End of net 5</t>
  </si>
  <si>
    <t>in bush, then gone</t>
  </si>
  <si>
    <t>30.85785; 34.78178</t>
  </si>
  <si>
    <t>flies to bush and out of bush again</t>
  </si>
  <si>
    <t>Record_Nr</t>
  </si>
  <si>
    <t>near Pond_E; 30.85785; 34.78178</t>
  </si>
  <si>
    <t>flies out of bush</t>
  </si>
  <si>
    <t>flies to bush near Pond_E</t>
  </si>
  <si>
    <t>sits and scans</t>
  </si>
  <si>
    <t>violet</t>
  </si>
  <si>
    <t>?</t>
  </si>
  <si>
    <t>disappeares in Tree</t>
  </si>
  <si>
    <t>green</t>
  </si>
  <si>
    <t>CloudCover_kleinergleich</t>
  </si>
  <si>
    <t>m</t>
  </si>
  <si>
    <t>m; disappears in tree</t>
  </si>
  <si>
    <t>near Pond_A</t>
  </si>
  <si>
    <t>too covered for observations</t>
  </si>
  <si>
    <t xml:space="preserve"> BaumAußerhalb</t>
  </si>
  <si>
    <t>m; resting, then moving. Record not usable</t>
  </si>
  <si>
    <t>Record not usable</t>
  </si>
  <si>
    <t>calling</t>
  </si>
  <si>
    <t>disappears in dense bush</t>
  </si>
  <si>
    <t>Sex</t>
  </si>
  <si>
    <t>sylcra</t>
  </si>
  <si>
    <t>resting</t>
  </si>
  <si>
    <t>Bird sitting on a twig, not jumping around</t>
  </si>
  <si>
    <t>foraging</t>
  </si>
  <si>
    <t>during the observation, bird pecks at least once or feeds on fruits</t>
  </si>
  <si>
    <t>moving</t>
  </si>
  <si>
    <t>Bird jumping around during observation (no pecking or feeding) or bird flies off</t>
  </si>
  <si>
    <t>near net 2</t>
  </si>
  <si>
    <t>no record</t>
  </si>
  <si>
    <t>pecks once and flies off</t>
  </si>
  <si>
    <t>covered and flies off</t>
  </si>
  <si>
    <t>fly off together</t>
  </si>
  <si>
    <t>disappears in bush</t>
  </si>
  <si>
    <t>white</t>
  </si>
  <si>
    <t>30.85655; 34.78026</t>
  </si>
  <si>
    <t>Moving</t>
  </si>
  <si>
    <t>Mastixfalt</t>
  </si>
  <si>
    <t>Ringingstation</t>
  </si>
  <si>
    <t>blue</t>
  </si>
  <si>
    <t>Tamarisken Pond_Orig</t>
  </si>
  <si>
    <t>jumps around, scans, then flies off</t>
  </si>
  <si>
    <t>jumps around, then flies off</t>
  </si>
  <si>
    <t>16; 17;18</t>
  </si>
  <si>
    <t>RateJumping</t>
  </si>
  <si>
    <t>jumping in bush and disappears in bush</t>
  </si>
  <si>
    <t>jumping in bush, then flies off</t>
  </si>
  <si>
    <t>"Mimosa"</t>
  </si>
  <si>
    <t>sit on tree together, fly off when observer approached</t>
  </si>
  <si>
    <t>Ringing  place</t>
  </si>
  <si>
    <t>is definetly another individual than the bird at 09:48. Rrecord 18 is best</t>
  </si>
  <si>
    <t>calling, then flies off</t>
  </si>
  <si>
    <t>has color rings with yellow on the left. Disappears in bush</t>
  </si>
  <si>
    <t>Flies to tamarisk, then flies off</t>
  </si>
  <si>
    <t>Comments</t>
  </si>
  <si>
    <t>diesig</t>
  </si>
  <si>
    <t>near Net_12</t>
  </si>
  <si>
    <t>Pond_C</t>
  </si>
  <si>
    <t>Drinking</t>
  </si>
  <si>
    <t>Video C008</t>
  </si>
  <si>
    <t>flies to bush, then flies off</t>
  </si>
  <si>
    <t>calling; disappears in bush</t>
  </si>
  <si>
    <t>net_5</t>
  </si>
  <si>
    <t>Handy</t>
  </si>
  <si>
    <t>Eats before recording</t>
  </si>
  <si>
    <t>Head movements or pecking not recorded because bird was partly covered</t>
  </si>
  <si>
    <t xml:space="preserve">? </t>
  </si>
  <si>
    <t>against light, no sex. Maybe same bird as observation later</t>
  </si>
  <si>
    <t>maybe same bird as seen later</t>
  </si>
  <si>
    <t>ShrubsNearFenceLeft</t>
  </si>
  <si>
    <t>Bird flies to bush, sits in bush (record), then flies off</t>
  </si>
  <si>
    <t>BaumInnerhalb</t>
  </si>
  <si>
    <t>disappears in tree</t>
  </si>
  <si>
    <t>flies to PistatioBush, then flies off</t>
  </si>
  <si>
    <t>gone immediatly</t>
  </si>
  <si>
    <t>shortly seen, then covered, flies off</t>
  </si>
  <si>
    <t>flies out of bush, then flies off</t>
  </si>
  <si>
    <t>covered</t>
  </si>
  <si>
    <t>not the same bird as observation above, calling</t>
  </si>
  <si>
    <t>P.atlantica near Net 8</t>
  </si>
  <si>
    <t>TamariskeAußerhalb</t>
  </si>
  <si>
    <t>flies to Tamarisk outside, then disappearrs</t>
  </si>
  <si>
    <t>PistachioFlat</t>
  </si>
  <si>
    <t>immediatly flies off</t>
  </si>
  <si>
    <t>search, but not found again</t>
  </si>
  <si>
    <t>phytro</t>
  </si>
  <si>
    <t>tursqu</t>
  </si>
  <si>
    <t>near pond_E</t>
  </si>
  <si>
    <t>feeds before recording; berries of P. therebinthus</t>
  </si>
  <si>
    <t>near Net_8</t>
  </si>
  <si>
    <t>carchl</t>
  </si>
  <si>
    <t>near net _19</t>
  </si>
  <si>
    <t>pasdom</t>
  </si>
  <si>
    <t>Number (non-target species)</t>
  </si>
  <si>
    <t>foraging under bush; remain there</t>
  </si>
  <si>
    <t>musstr</t>
  </si>
  <si>
    <t>cinose</t>
  </si>
  <si>
    <t>remains there</t>
  </si>
  <si>
    <t>Atriplex_Middle</t>
  </si>
  <si>
    <t>near net_8</t>
  </si>
  <si>
    <t>flies to bush, calling,, flies off</t>
  </si>
  <si>
    <t>fenceNEcorner</t>
  </si>
  <si>
    <t>flies off to near pond_E</t>
  </si>
  <si>
    <t>disappears</t>
  </si>
  <si>
    <t>lannub</t>
  </si>
  <si>
    <t>Perched</t>
  </si>
  <si>
    <t>passp.</t>
  </si>
  <si>
    <t>fly off</t>
  </si>
  <si>
    <t>remains in tree</t>
  </si>
  <si>
    <t>FenceLeft</t>
  </si>
  <si>
    <t>fly into bush</t>
  </si>
  <si>
    <t>PistachioBush_Net14</t>
  </si>
  <si>
    <t>PistachioFruechte</t>
  </si>
  <si>
    <t>calling, flies off</t>
  </si>
  <si>
    <t>then flies off</t>
  </si>
  <si>
    <t>on ground</t>
  </si>
  <si>
    <t>immediately flies off</t>
  </si>
  <si>
    <t>near net_4</t>
  </si>
  <si>
    <t>fly to bush</t>
  </si>
  <si>
    <t>flies off before recording</t>
  </si>
  <si>
    <t>sylbor</t>
  </si>
  <si>
    <t>at fence, flies to tamarix and disappears</t>
  </si>
  <si>
    <t>180925_0278</t>
  </si>
  <si>
    <t>"f"</t>
  </si>
  <si>
    <t>f</t>
  </si>
  <si>
    <t>flies off immediatly</t>
  </si>
  <si>
    <t>on ground under bush</t>
  </si>
  <si>
    <t>180925_80</t>
  </si>
  <si>
    <t>remain under bush</t>
  </si>
  <si>
    <t>phopho</t>
  </si>
  <si>
    <t>disappear in bush</t>
  </si>
  <si>
    <t>one individual resting</t>
  </si>
  <si>
    <t>flies into tree</t>
  </si>
  <si>
    <t>near net_3</t>
  </si>
  <si>
    <t>fly offf</t>
  </si>
  <si>
    <t>disappears in bushes</t>
  </si>
  <si>
    <t>disappears in tree (maybe individual from Pistachio Flat)</t>
  </si>
  <si>
    <t>flies off to Pistachio Flat</t>
  </si>
  <si>
    <t>on fence near tree</t>
  </si>
  <si>
    <t>near net_12</t>
  </si>
  <si>
    <t>chase each other</t>
  </si>
  <si>
    <t>remains under bush</t>
  </si>
  <si>
    <t>fence ne corner</t>
  </si>
  <si>
    <t>fence ne-BaumAußerhalb-; fly along fence</t>
  </si>
  <si>
    <t>remains on bush</t>
  </si>
  <si>
    <t>resting/perched</t>
  </si>
  <si>
    <t>remains on tamarisk</t>
  </si>
  <si>
    <t>flies into tamarix</t>
  </si>
  <si>
    <t>near net_6</t>
  </si>
  <si>
    <t>passes under the net</t>
  </si>
  <si>
    <t>remains in bush</t>
  </si>
  <si>
    <t>galcri</t>
  </si>
  <si>
    <t>near net_18</t>
  </si>
  <si>
    <t>w</t>
  </si>
  <si>
    <t>singing, fly off</t>
  </si>
  <si>
    <t>pycxan</t>
  </si>
  <si>
    <t>remain in bushes</t>
  </si>
  <si>
    <t>near net_17</t>
  </si>
  <si>
    <t>unidentified bunting</t>
  </si>
  <si>
    <t>ne corner</t>
  </si>
  <si>
    <t>calling, remains</t>
  </si>
  <si>
    <t>foraging in Acacia salicina inside the bush (near stem)</t>
  </si>
  <si>
    <t>resting and comfort behaviour, flies off</t>
  </si>
  <si>
    <t>n.a.</t>
  </si>
  <si>
    <t>partly covered in tree; just jumping: 14 seconds more with 11 more jumps</t>
  </si>
  <si>
    <t>fence ne-BaumAußerhalb-; fly along fence; not clear if f or m indivdual (one of the two birds)</t>
  </si>
  <si>
    <t>flies off, record nr. 180925_79 not useable</t>
  </si>
  <si>
    <t>"w"</t>
  </si>
  <si>
    <t>record very short</t>
  </si>
  <si>
    <t>pashis</t>
  </si>
  <si>
    <t>calling; disappears in bushes</t>
  </si>
  <si>
    <t>on wire near tamarix</t>
  </si>
  <si>
    <t>hechelt zwischendurch (Schnabel offen)</t>
  </si>
  <si>
    <t>disappears under bush</t>
  </si>
  <si>
    <t>Datum</t>
  </si>
  <si>
    <t>Uhrzeit</t>
  </si>
  <si>
    <t>Zeilenbeschriftungen</t>
  </si>
  <si>
    <t>Gesamtergebnis</t>
  </si>
  <si>
    <t>Spaltenbeschriftungen</t>
  </si>
  <si>
    <t>Anzahl von Species</t>
  </si>
  <si>
    <t>Anzahl von Behaviour</t>
  </si>
  <si>
    <t>Water</t>
  </si>
  <si>
    <t>Y</t>
  </si>
  <si>
    <t>N</t>
  </si>
  <si>
    <t>Total number of observations per day</t>
  </si>
  <si>
    <t>sylcom Ergebnis</t>
  </si>
  <si>
    <t>sylatr [n=27]</t>
  </si>
  <si>
    <t>sylbor [ n=5]</t>
  </si>
  <si>
    <t>sylcom [n=33]</t>
  </si>
  <si>
    <t>sylcra [n=17]</t>
  </si>
  <si>
    <t>sylcur [n=83]</t>
  </si>
  <si>
    <t>27,</t>
  </si>
  <si>
    <t>Es wurde vor 09.09. keine sylcur mit dieser Kombi beringt</t>
  </si>
  <si>
    <t>beringt 05.09.</t>
  </si>
  <si>
    <t>Farbringkombination kann nicht stimmen</t>
  </si>
  <si>
    <t>x360886</t>
  </si>
  <si>
    <t>x360854</t>
  </si>
  <si>
    <t>x360938</t>
  </si>
  <si>
    <t>X360883</t>
  </si>
  <si>
    <t>no</t>
  </si>
  <si>
    <t>Beringungsdaten:Wiederfang</t>
  </si>
  <si>
    <t>Gewicht</t>
  </si>
  <si>
    <t>Fett</t>
  </si>
  <si>
    <t>Muskel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</si>
</sst>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hh:mm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14" fontId="0" fillId="0" borderId="0" xfId="0" applyNumberFormat="1"/>
    <xf numFmtId="20" fontId="0" fillId="0" borderId="0" xfId="0" applyNumberFormat="1"/>
    <xf numFmtId="0" fontId="1" fillId="0" borderId="0" xfId="0" applyFont="1"/>
    <xf numFmtId="21" fontId="0" fillId="0" borderId="0" xfId="0" applyNumberFormat="1"/>
    <xf numFmtId="0" fontId="1" fillId="0" borderId="0" xfId="0" applyNumberFormat="1" applyFont="1"/>
    <xf numFmtId="0" fontId="0" fillId="0" borderId="0" xfId="0" applyNumberFormat="1"/>
    <xf numFmtId="14" fontId="0" fillId="0" borderId="0" xfId="0" applyNumberFormat="1" applyFont="1"/>
    <xf numFmtId="0" fontId="0" fillId="0" borderId="0" xfId="0" applyFont="1"/>
    <xf numFmtId="0" fontId="0" fillId="0" borderId="0" xfId="0" applyNumberFormat="1" applyFont="1"/>
    <xf numFmtId="0" fontId="1" fillId="0" borderId="0" xfId="0" applyFont="1" applyAlignment="1">
      <alignment textRotation="90"/>
    </xf>
    <xf numFmtId="0" fontId="1" fillId="0" borderId="0" xfId="0" applyNumberFormat="1" applyFont="1" applyAlignment="1">
      <alignment textRotation="90"/>
    </xf>
    <xf numFmtId="14" fontId="1" fillId="0" borderId="0" xfId="0" applyNumberFormat="1" applyFont="1" applyAlignment="1">
      <alignment textRotation="90"/>
    </xf>
    <xf numFmtId="164" fontId="1" fillId="0" borderId="0" xfId="0" applyNumberFormat="1" applyFont="1" applyAlignment="1">
      <alignment textRotation="90"/>
    </xf>
    <xf numFmtId="164" fontId="0" fillId="0" borderId="0" xfId="0" applyNumberFormat="1"/>
    <xf numFmtId="0" fontId="0" fillId="0" borderId="0" xfId="0" pivotButton="1"/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4" fontId="0" fillId="2" borderId="0" xfId="0" applyNumberFormat="1" applyFill="1"/>
    <xf numFmtId="164" fontId="0" fillId="2" borderId="0" xfId="0" applyNumberFormat="1" applyFill="1"/>
    <xf numFmtId="0" fontId="0" fillId="2" borderId="0" xfId="0" applyFill="1"/>
    <xf numFmtId="20" fontId="0" fillId="2" borderId="0" xfId="0" applyNumberFormat="1" applyFill="1"/>
    <xf numFmtId="0" fontId="0" fillId="2" borderId="0" xfId="0" applyNumberFormat="1" applyFill="1"/>
    <xf numFmtId="0" fontId="0" fillId="0" borderId="1" xfId="0" applyNumberFormat="1" applyBorder="1"/>
    <xf numFmtId="0" fontId="0" fillId="0" borderId="1" xfId="0" pivotButton="1" applyBorder="1"/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left"/>
    </xf>
    <xf numFmtId="0" fontId="2" fillId="0" borderId="0" xfId="0" applyFont="1"/>
  </cellXfs>
  <cellStyles count="1">
    <cellStyle name="Standard" xfId="0" builtinId="0"/>
  </cellStyles>
  <dxfs count="1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pivotSource>
    <c:name>[SylviaWarblers_SdeBoker18.xlsx]BehaviourAllSpecies!PivotTable9</c:name>
    <c:fmtId val="0"/>
  </c:pivotSource>
  <c:chart>
    <c:autoTitleDeleted val="0"/>
    <c:pivotFmts>
      <c:pivotFmt>
        <c:idx val="0"/>
        <c:spPr>
          <a:solidFill>
            <a:schemeClr val="dk1">
              <a:tint val="88500"/>
            </a:schemeClr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dk1">
              <a:tint val="88500"/>
            </a:schemeClr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dk1">
              <a:tint val="88500"/>
            </a:schemeClr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dk1">
              <a:tint val="88500"/>
            </a:schemeClr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dk1">
              <a:tint val="88500"/>
            </a:schemeClr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BehaviourAllSpecies!$B$3:$B$4</c:f>
              <c:strCache>
                <c:ptCount val="1"/>
                <c:pt idx="0">
                  <c:v>Comfort Behaviour</c:v>
                </c:pt>
              </c:strCache>
            </c:strRef>
          </c:tx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  <c:invertIfNegative val="0"/>
          <c:cat>
            <c:strRef>
              <c:f>BehaviourAllSpecies!$A$5:$A$11</c:f>
              <c:strCache>
                <c:ptCount val="6"/>
                <c:pt idx="0">
                  <c:v>phytro</c:v>
                </c:pt>
                <c:pt idx="1">
                  <c:v>sylatr [n=27]</c:v>
                </c:pt>
                <c:pt idx="2">
                  <c:v>sylbor [ n=5]</c:v>
                </c:pt>
                <c:pt idx="3">
                  <c:v>sylcom [n=33]</c:v>
                </c:pt>
                <c:pt idx="4">
                  <c:v>sylcra [n=17]</c:v>
                </c:pt>
                <c:pt idx="5">
                  <c:v>sylcur [n=83]</c:v>
                </c:pt>
              </c:strCache>
            </c:strRef>
          </c:cat>
          <c:val>
            <c:numRef>
              <c:f>BehaviourAllSpecies!$B$5:$B$11</c:f>
              <c:numCache>
                <c:formatCode>General</c:formatCode>
                <c:ptCount val="6"/>
                <c:pt idx="4">
                  <c:v>1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C6-4D24-98C2-C64472629DE4}"/>
            </c:ext>
          </c:extLst>
        </c:ser>
        <c:ser>
          <c:idx val="1"/>
          <c:order val="1"/>
          <c:tx>
            <c:strRef>
              <c:f>BehaviourAllSpecies!$C$3:$C$4</c:f>
              <c:strCache>
                <c:ptCount val="1"/>
                <c:pt idx="0">
                  <c:v>Foraging</c:v>
                </c:pt>
              </c:strCache>
            </c:strRef>
          </c:tx>
          <c:spPr>
            <a:solidFill>
              <a:schemeClr val="dk1">
                <a:tint val="55000"/>
              </a:schemeClr>
            </a:solidFill>
            <a:ln>
              <a:noFill/>
            </a:ln>
            <a:effectLst/>
          </c:spPr>
          <c:invertIfNegative val="0"/>
          <c:cat>
            <c:strRef>
              <c:f>BehaviourAllSpecies!$A$5:$A$11</c:f>
              <c:strCache>
                <c:ptCount val="6"/>
                <c:pt idx="0">
                  <c:v>phytro</c:v>
                </c:pt>
                <c:pt idx="1">
                  <c:v>sylatr [n=27]</c:v>
                </c:pt>
                <c:pt idx="2">
                  <c:v>sylbor [ n=5]</c:v>
                </c:pt>
                <c:pt idx="3">
                  <c:v>sylcom [n=33]</c:v>
                </c:pt>
                <c:pt idx="4">
                  <c:v>sylcra [n=17]</c:v>
                </c:pt>
                <c:pt idx="5">
                  <c:v>sylcur [n=83]</c:v>
                </c:pt>
              </c:strCache>
            </c:strRef>
          </c:cat>
          <c:val>
            <c:numRef>
              <c:f>BehaviourAllSpecies!$C$5:$C$11</c:f>
              <c:numCache>
                <c:formatCode>General</c:formatCode>
                <c:ptCount val="6"/>
                <c:pt idx="0">
                  <c:v>5</c:v>
                </c:pt>
                <c:pt idx="1">
                  <c:v>2</c:v>
                </c:pt>
                <c:pt idx="2">
                  <c:v>1</c:v>
                </c:pt>
                <c:pt idx="3">
                  <c:v>4</c:v>
                </c:pt>
                <c:pt idx="4">
                  <c:v>1</c:v>
                </c:pt>
                <c:pt idx="5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5C6-4D24-98C2-C64472629DE4}"/>
            </c:ext>
          </c:extLst>
        </c:ser>
        <c:ser>
          <c:idx val="2"/>
          <c:order val="2"/>
          <c:tx>
            <c:strRef>
              <c:f>BehaviourAllSpecies!$D$3:$D$4</c:f>
              <c:strCache>
                <c:ptCount val="1"/>
                <c:pt idx="0">
                  <c:v>Movement</c:v>
                </c:pt>
              </c:strCache>
            </c:strRef>
          </c:tx>
          <c:spPr>
            <a:solidFill>
              <a:schemeClr val="dk1">
                <a:tint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BehaviourAllSpecies!$A$5:$A$11</c:f>
              <c:strCache>
                <c:ptCount val="6"/>
                <c:pt idx="0">
                  <c:v>phytro</c:v>
                </c:pt>
                <c:pt idx="1">
                  <c:v>sylatr [n=27]</c:v>
                </c:pt>
                <c:pt idx="2">
                  <c:v>sylbor [ n=5]</c:v>
                </c:pt>
                <c:pt idx="3">
                  <c:v>sylcom [n=33]</c:v>
                </c:pt>
                <c:pt idx="4">
                  <c:v>sylcra [n=17]</c:v>
                </c:pt>
                <c:pt idx="5">
                  <c:v>sylcur [n=83]</c:v>
                </c:pt>
              </c:strCache>
            </c:strRef>
          </c:cat>
          <c:val>
            <c:numRef>
              <c:f>BehaviourAllSpecies!$D$5:$D$11</c:f>
              <c:numCache>
                <c:formatCode>General</c:formatCode>
                <c:ptCount val="6"/>
                <c:pt idx="0">
                  <c:v>6</c:v>
                </c:pt>
                <c:pt idx="1">
                  <c:v>23</c:v>
                </c:pt>
                <c:pt idx="2">
                  <c:v>4</c:v>
                </c:pt>
                <c:pt idx="3">
                  <c:v>29</c:v>
                </c:pt>
                <c:pt idx="4">
                  <c:v>15</c:v>
                </c:pt>
                <c:pt idx="5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5C6-4D24-98C2-C64472629DE4}"/>
            </c:ext>
          </c:extLst>
        </c:ser>
        <c:ser>
          <c:idx val="3"/>
          <c:order val="3"/>
          <c:tx>
            <c:strRef>
              <c:f>BehaviourAllSpecies!$E$3:$E$4</c:f>
              <c:strCache>
                <c:ptCount val="1"/>
                <c:pt idx="0">
                  <c:v>Resting</c:v>
                </c:pt>
              </c:strCache>
            </c:strRef>
          </c:tx>
          <c:spPr>
            <a:solidFill>
              <a:schemeClr val="dk1">
                <a:tint val="98500"/>
              </a:schemeClr>
            </a:solidFill>
            <a:ln>
              <a:noFill/>
            </a:ln>
            <a:effectLst/>
          </c:spPr>
          <c:invertIfNegative val="0"/>
          <c:cat>
            <c:strRef>
              <c:f>BehaviourAllSpecies!$A$5:$A$11</c:f>
              <c:strCache>
                <c:ptCount val="6"/>
                <c:pt idx="0">
                  <c:v>phytro</c:v>
                </c:pt>
                <c:pt idx="1">
                  <c:v>sylatr [n=27]</c:v>
                </c:pt>
                <c:pt idx="2">
                  <c:v>sylbor [ n=5]</c:v>
                </c:pt>
                <c:pt idx="3">
                  <c:v>sylcom [n=33]</c:v>
                </c:pt>
                <c:pt idx="4">
                  <c:v>sylcra [n=17]</c:v>
                </c:pt>
                <c:pt idx="5">
                  <c:v>sylcur [n=83]</c:v>
                </c:pt>
              </c:strCache>
            </c:strRef>
          </c:cat>
          <c:val>
            <c:numRef>
              <c:f>BehaviourAllSpecies!$E$5:$E$11</c:f>
              <c:numCache>
                <c:formatCode>General</c:formatCode>
                <c:ptCount val="6"/>
                <c:pt idx="1">
                  <c:v>2</c:v>
                </c:pt>
                <c:pt idx="5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5C6-4D24-98C2-C64472629D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4601168"/>
        <c:axId val="444599856"/>
      </c:barChart>
      <c:catAx>
        <c:axId val="444601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44599856"/>
        <c:crosses val="autoZero"/>
        <c:auto val="1"/>
        <c:lblAlgn val="ctr"/>
        <c:lblOffset val="100"/>
        <c:noMultiLvlLbl val="0"/>
      </c:catAx>
      <c:valAx>
        <c:axId val="444599856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446011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404812</xdr:colOff>
      <xdr:row>2</xdr:row>
      <xdr:rowOff>95250</xdr:rowOff>
    </xdr:from>
    <xdr:to>
      <xdr:col>12</xdr:col>
      <xdr:colOff>747712</xdr:colOff>
      <xdr:row>16</xdr:row>
      <xdr:rowOff>171450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B4062AE7-34A8-4B49-878A-4B5965E3D53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arbara" refreshedDate="43381.582466087966" createdVersion="6" refreshedVersion="6" minRefreshableVersion="3" recordCount="261" xr:uid="{B25DC486-E6F8-4C9B-91B0-5FAE25EFB9C1}">
  <cacheSource type="worksheet">
    <worksheetSource ref="A1:T1048576" sheet="Observations_work"/>
  </cacheSource>
  <cacheFields count="20">
    <cacheField name="Datum" numFmtId="14">
      <sharedItems containsNonDate="0" containsDate="1" containsString="0" containsBlank="1" minDate="2018-09-05T00:00:00" maxDate="2018-09-30T00:00:00" count="24">
        <d v="2018-09-05T00:00:00"/>
        <d v="2018-09-06T00:00:00"/>
        <d v="2018-09-07T00:00:00"/>
        <d v="2018-09-08T00:00:00"/>
        <d v="2018-09-09T00:00:00"/>
        <d v="2018-09-11T00:00:00"/>
        <d v="2018-09-12T00:00:00"/>
        <d v="2018-09-13T00:00:00"/>
        <d v="2018-09-14T00:00:00"/>
        <d v="2018-09-15T00:00:00"/>
        <d v="2018-09-17T00:00:00"/>
        <d v="2018-09-18T00:00:00"/>
        <d v="2018-09-19T00:00:00"/>
        <d v="2018-09-20T00:00:00"/>
        <d v="2018-09-21T00:00:00"/>
        <d v="2018-09-22T00:00:00"/>
        <d v="2018-09-23T00:00:00"/>
        <d v="2018-09-24T00:00:00"/>
        <d v="2018-09-25T00:00:00"/>
        <d v="2018-09-26T00:00:00"/>
        <d v="2018-09-27T00:00:00"/>
        <d v="2018-09-28T00:00:00"/>
        <d v="2018-09-29T00:00:00"/>
        <m/>
      </sharedItems>
    </cacheField>
    <cacheField name="Uhrzeit" numFmtId="165">
      <sharedItems containsNonDate="0" containsDate="1" containsString="0" containsBlank="1" minDate="1899-12-30T09:00:00" maxDate="1899-12-30T17:12:00"/>
    </cacheField>
    <cacheField name="SamplingRoundNr." numFmtId="0">
      <sharedItems containsString="0" containsBlank="1" containsNumber="1" containsInteger="1" minValue="1" maxValue="90"/>
    </cacheField>
    <cacheField name="Species" numFmtId="0">
      <sharedItems containsBlank="1" count="19">
        <s v="sylcur"/>
        <s v="sylatr"/>
        <s v="sylcra"/>
        <s v="sylcom"/>
        <s v="phytro"/>
        <s v="tursqu"/>
        <s v="carchl"/>
        <s v="pasdom"/>
        <s v="pycxan"/>
        <s v="musstr"/>
        <s v="cinose"/>
        <s v="lannub"/>
        <s v="passp."/>
        <s v="sylbor"/>
        <s v="phopho"/>
        <s v="galcri"/>
        <s v="unidentified bunting"/>
        <s v="pashis"/>
        <m/>
      </sharedItems>
    </cacheField>
    <cacheField name="Number (non-target species)" numFmtId="0">
      <sharedItems containsString="0" containsBlank="1" containsNumber="1" containsInteger="1" minValue="1" maxValue="10"/>
    </cacheField>
    <cacheField name="Sex" numFmtId="0">
      <sharedItems containsBlank="1"/>
    </cacheField>
    <cacheField name="LeftLeg_down" numFmtId="0">
      <sharedItems containsBlank="1"/>
    </cacheField>
    <cacheField name="LeftLeg_up" numFmtId="0">
      <sharedItems containsBlank="1"/>
    </cacheField>
    <cacheField name="RightLeg_down" numFmtId="0">
      <sharedItems containsBlank="1"/>
    </cacheField>
    <cacheField name="RightLeg_up" numFmtId="0">
      <sharedItems containsBlank="1"/>
    </cacheField>
    <cacheField name="PlaceName" numFmtId="0">
      <sharedItems containsBlank="1"/>
    </cacheField>
    <cacheField name="Behaviour" numFmtId="0">
      <sharedItems containsBlank="1"/>
    </cacheField>
    <cacheField name="BeginTime" numFmtId="0">
      <sharedItems containsString="0" containsBlank="1" containsNumber="1" minValue="0.37638888888888888" maxValue="0.74444444444444446"/>
    </cacheField>
    <cacheField name="EndTime" numFmtId="0">
      <sharedItems containsString="0" containsBlank="1" containsNumber="1" minValue="0.37777777777777777" maxValue="0.74444444444444446"/>
    </cacheField>
    <cacheField name="Record_Nr" numFmtId="0">
      <sharedItems containsBlank="1" containsMixedTypes="1" containsNumber="1" containsInteger="1" minValue="4" maxValue="46"/>
    </cacheField>
    <cacheField name="RecordTime_s" numFmtId="0">
      <sharedItems containsString="0" containsBlank="1" containsNumber="1" containsInteger="1" minValue="2" maxValue="175"/>
    </cacheField>
    <cacheField name="RatePecking" numFmtId="0">
      <sharedItems containsBlank="1" containsMixedTypes="1" containsNumber="1" containsInteger="1" minValue="0" maxValue="18"/>
    </cacheField>
    <cacheField name="RateHeadmovement" numFmtId="0">
      <sharedItems containsBlank="1" containsMixedTypes="1" containsNumber="1" containsInteger="1" minValue="0" maxValue="89"/>
    </cacheField>
    <cacheField name="RateJumping" numFmtId="0">
      <sharedItems containsBlank="1" containsMixedTypes="1" containsNumber="1" containsInteger="1" minValue="0" maxValue="23"/>
    </cacheField>
    <cacheField name="Note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arbara" refreshedDate="43385.514997569444" createdVersion="6" refreshedVersion="6" minRefreshableVersion="3" recordCount="261" xr:uid="{088544D9-9414-41EB-A9DB-107B93EBB1B0}">
  <cacheSource type="worksheet">
    <worksheetSource ref="C1:V1048576" sheet="Observations_Orig"/>
  </cacheSource>
  <cacheFields count="20">
    <cacheField name="Datum" numFmtId="14">
      <sharedItems containsNonDate="0" containsDate="1" containsString="0" containsBlank="1" minDate="2018-09-05T00:00:00" maxDate="2018-09-30T00:00:00" count="24">
        <d v="2018-09-05T00:00:00"/>
        <d v="2018-09-06T00:00:00"/>
        <d v="2018-09-07T00:00:00"/>
        <d v="2018-09-08T00:00:00"/>
        <d v="2018-09-09T00:00:00"/>
        <d v="2018-09-11T00:00:00"/>
        <d v="2018-09-12T00:00:00"/>
        <d v="2018-09-13T00:00:00"/>
        <d v="2018-09-14T00:00:00"/>
        <d v="2018-09-15T00:00:00"/>
        <d v="2018-09-17T00:00:00"/>
        <d v="2018-09-18T00:00:00"/>
        <d v="2018-09-19T00:00:00"/>
        <d v="2018-09-20T00:00:00"/>
        <d v="2018-09-21T00:00:00"/>
        <d v="2018-09-22T00:00:00"/>
        <d v="2018-09-23T00:00:00"/>
        <d v="2018-09-24T00:00:00"/>
        <d v="2018-09-25T00:00:00"/>
        <d v="2018-09-26T00:00:00"/>
        <d v="2018-09-27T00:00:00"/>
        <d v="2018-09-28T00:00:00"/>
        <d v="2018-09-29T00:00:00"/>
        <m/>
      </sharedItems>
    </cacheField>
    <cacheField name="Uhrzeit" numFmtId="164">
      <sharedItems containsNonDate="0" containsDate="1" containsString="0" containsBlank="1" minDate="1899-12-30T09:00:00" maxDate="1899-12-30T17:12:00"/>
    </cacheField>
    <cacheField name="SamplingRoundNr." numFmtId="0">
      <sharedItems containsString="0" containsBlank="1" containsNumber="1" containsInteger="1" minValue="1" maxValue="90" count="77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3"/>
        <n v="24"/>
        <n v="26"/>
        <n v="30"/>
        <n v="31"/>
        <n v="32"/>
        <n v="33"/>
        <n v="34"/>
        <n v="36"/>
        <n v="40"/>
        <n v="42"/>
        <n v="43"/>
        <n v="44"/>
        <n v="46"/>
        <n v="47"/>
        <n v="48"/>
        <n v="50"/>
        <n v="51"/>
        <n v="52"/>
        <n v="53"/>
        <n v="54"/>
        <n v="55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m/>
      </sharedItems>
    </cacheField>
    <cacheField name="Species" numFmtId="0">
      <sharedItems containsBlank="1" count="19">
        <s v="sylcur"/>
        <s v="sylatr"/>
        <s v="sylcra"/>
        <s v="sylcom"/>
        <s v="phytro"/>
        <s v="tursqu"/>
        <s v="carchl"/>
        <s v="pasdom"/>
        <s v="pycxan"/>
        <s v="musstr"/>
        <s v="cinose"/>
        <s v="lannub"/>
        <s v="passp."/>
        <s v="sylbor"/>
        <s v="phopho"/>
        <s v="galcri"/>
        <s v="unidentified bunting"/>
        <s v="pashis"/>
        <m/>
      </sharedItems>
    </cacheField>
    <cacheField name="Number (non-target species)" numFmtId="0">
      <sharedItems containsString="0" containsBlank="1" containsNumber="1" containsInteger="1" minValue="1" maxValue="10"/>
    </cacheField>
    <cacheField name="Sex" numFmtId="0">
      <sharedItems containsBlank="1"/>
    </cacheField>
    <cacheField name="LeftLeg_down" numFmtId="0">
      <sharedItems containsBlank="1"/>
    </cacheField>
    <cacheField name="LeftLeg_up" numFmtId="0">
      <sharedItems containsBlank="1"/>
    </cacheField>
    <cacheField name="RightLeg_down" numFmtId="0">
      <sharedItems containsBlank="1"/>
    </cacheField>
    <cacheField name="RightLeg_up" numFmtId="0">
      <sharedItems containsBlank="1"/>
    </cacheField>
    <cacheField name="PlaceName" numFmtId="0">
      <sharedItems containsBlank="1"/>
    </cacheField>
    <cacheField name="Behaviour" numFmtId="0">
      <sharedItems containsBlank="1" count="8">
        <s v="Movement"/>
        <s v="Foraging"/>
        <s v="Resting"/>
        <s v="Comfort Behaviour"/>
        <s v="calling"/>
        <s v="Perched"/>
        <s v="resting/perched"/>
        <m/>
      </sharedItems>
    </cacheField>
    <cacheField name="BeginTime" numFmtId="0">
      <sharedItems containsNonDate="0" containsDate="1" containsString="0" containsBlank="1" minDate="1899-12-30T09:02:00" maxDate="1899-12-30T17:52:00"/>
    </cacheField>
    <cacheField name="EndTime" numFmtId="0">
      <sharedItems containsNonDate="0" containsDate="1" containsString="0" containsBlank="1" minDate="1899-12-30T09:04:00" maxDate="1899-12-30T17:52:00"/>
    </cacheField>
    <cacheField name="Record_Nr" numFmtId="0">
      <sharedItems containsBlank="1" containsMixedTypes="1" containsNumber="1" containsInteger="1" minValue="4" maxValue="46"/>
    </cacheField>
    <cacheField name="RecordTime_s" numFmtId="0">
      <sharedItems containsString="0" containsBlank="1" containsNumber="1" containsInteger="1" minValue="2" maxValue="175"/>
    </cacheField>
    <cacheField name="RatePecking" numFmtId="0">
      <sharedItems containsBlank="1" containsMixedTypes="1" containsNumber="1" containsInteger="1" minValue="0" maxValue="18"/>
    </cacheField>
    <cacheField name="RateHeadmovement" numFmtId="0">
      <sharedItems containsBlank="1" containsMixedTypes="1" containsNumber="1" containsInteger="1" minValue="0" maxValue="89"/>
    </cacheField>
    <cacheField name="RateJumping" numFmtId="0">
      <sharedItems containsBlank="1" containsMixedTypes="1" containsNumber="1" containsInteger="1" minValue="0" maxValue="23"/>
    </cacheField>
    <cacheField name="Note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61">
  <r>
    <x v="0"/>
    <d v="1899-12-30T09:00:00"/>
    <n v="1"/>
    <x v="0"/>
    <m/>
    <m/>
    <s v="no rings"/>
    <s v="no rings"/>
    <s v="no rings"/>
    <s v="no rings"/>
    <s v="near Pond_B"/>
    <s v="Movement"/>
    <n v="0.37847222222222227"/>
    <n v="0.37847222222222227"/>
    <m/>
    <m/>
    <m/>
    <m/>
    <m/>
    <s v="flies off out of sampling area"/>
  </r>
  <r>
    <x v="0"/>
    <d v="1899-12-30T11:00:00"/>
    <n v="2"/>
    <x v="1"/>
    <m/>
    <s v="&quot;f&quot;"/>
    <s v="no rings"/>
    <s v="no rings"/>
    <s v="?"/>
    <s v="no rings"/>
    <s v="near Pond_B"/>
    <s v="Movement"/>
    <n v="0.44097222222222227"/>
    <n v="0.44097222222222227"/>
    <m/>
    <m/>
    <m/>
    <m/>
    <m/>
    <s v="&quot;w&quot;, no colour rings"/>
  </r>
  <r>
    <x v="0"/>
    <d v="1899-12-30T11:00:00"/>
    <n v="2"/>
    <x v="2"/>
    <m/>
    <m/>
    <s v="?"/>
    <s v="?"/>
    <s v="?"/>
    <s v="?"/>
    <s v="near Pond_E"/>
    <s v="Movement"/>
    <n v="0.44444444444444442"/>
    <n v="0.44444444444444442"/>
    <m/>
    <m/>
    <m/>
    <m/>
    <m/>
    <s v="flies off"/>
  </r>
  <r>
    <x v="0"/>
    <d v="1899-12-30T17:00:00"/>
    <n v="3"/>
    <x v="2"/>
    <m/>
    <m/>
    <s v="?"/>
    <s v="?"/>
    <s v="?"/>
    <s v="?"/>
    <s v="near Pond_E"/>
    <s v="Movement"/>
    <n v="0.72499999999999998"/>
    <n v="0.72569444444444453"/>
    <m/>
    <m/>
    <m/>
    <m/>
    <m/>
    <s v="flies from grass into a dense bush, moving in the bush, hardly visible"/>
  </r>
  <r>
    <x v="1"/>
    <d v="1899-12-30T09:22:00"/>
    <n v="4"/>
    <x v="0"/>
    <m/>
    <m/>
    <s v="no rings"/>
    <s v="no rings"/>
    <s v="no rings"/>
    <s v="no rings"/>
    <s v="ZypresseAußerhalb"/>
    <s v="Foraging"/>
    <n v="0.40416666666666662"/>
    <n v="0.40416666666666662"/>
    <n v="4"/>
    <n v="10"/>
    <n v="4"/>
    <s v="n.a."/>
    <s v="n.a."/>
    <m/>
  </r>
  <r>
    <x v="1"/>
    <d v="1899-12-30T11:00:00"/>
    <n v="5"/>
    <x v="2"/>
    <m/>
    <m/>
    <s v="?"/>
    <s v="?"/>
    <s v="?"/>
    <s v="?"/>
    <s v="near Pond_E"/>
    <s v="Movement"/>
    <n v="0.4861111111111111"/>
    <n v="0.4861111111111111"/>
    <m/>
    <m/>
    <m/>
    <m/>
    <m/>
    <s v="flies off"/>
  </r>
  <r>
    <x v="1"/>
    <d v="1899-12-30T11:00:00"/>
    <n v="5"/>
    <x v="0"/>
    <m/>
    <m/>
    <s v="no rings"/>
    <s v="no rings"/>
    <s v="no rings"/>
    <s v="no rings"/>
    <s v="PistachioFruechte"/>
    <s v="Resting"/>
    <n v="0.49236111111111108"/>
    <n v="0.49444444444444446"/>
    <m/>
    <m/>
    <m/>
    <m/>
    <m/>
    <s v="then foraging, three individuals seen simultanuously"/>
  </r>
  <r>
    <x v="1"/>
    <d v="1899-12-30T11:00:00"/>
    <n v="5"/>
    <x v="0"/>
    <m/>
    <m/>
    <s v="no rings"/>
    <s v="no rings"/>
    <s v="no rings"/>
    <s v="no rings"/>
    <s v="PistachioFruechte"/>
    <s v="Comfort Behaviour"/>
    <n v="0.49236111111111108"/>
    <n v="0.49444444444444446"/>
    <m/>
    <m/>
    <m/>
    <m/>
    <m/>
    <s v="then foraging, three individuals seen simultanuously"/>
  </r>
  <r>
    <x v="1"/>
    <d v="1899-12-30T11:00:00"/>
    <n v="5"/>
    <x v="0"/>
    <m/>
    <m/>
    <s v="no rings"/>
    <s v="no rings"/>
    <s v="no rings"/>
    <s v="no rings"/>
    <s v="PistachioFruechte"/>
    <s v="Foraging"/>
    <n v="0.49236111111111108"/>
    <n v="0.49444444444444446"/>
    <m/>
    <m/>
    <m/>
    <m/>
    <m/>
    <s v="three individuals seen simultanuously"/>
  </r>
  <r>
    <x v="1"/>
    <d v="1899-12-30T17:00:00"/>
    <n v="6"/>
    <x v="0"/>
    <m/>
    <m/>
    <s v="orange"/>
    <s v="yellow"/>
    <s v="red"/>
    <s v="metal"/>
    <s v="BaumAußerhalb"/>
    <s v="Foraging"/>
    <n v="0.72569444444444453"/>
    <n v="0.72916666666666663"/>
    <n v="5"/>
    <n v="66"/>
    <n v="15"/>
    <s v="n.a."/>
    <s v="n.a."/>
    <m/>
  </r>
  <r>
    <x v="2"/>
    <d v="1899-12-30T09:03:00"/>
    <n v="7"/>
    <x v="0"/>
    <m/>
    <m/>
    <s v="no rings"/>
    <s v="no rings"/>
    <s v="no rings"/>
    <s v="no rings"/>
    <s v="PistachioFruechte"/>
    <s v="Movement"/>
    <n v="0.37916666666666665"/>
    <n v="0.37916666666666665"/>
    <m/>
    <m/>
    <m/>
    <m/>
    <m/>
    <s v="flies to bush, disappears in bush"/>
  </r>
  <r>
    <x v="2"/>
    <d v="1899-12-30T09:03:00"/>
    <n v="7"/>
    <x v="3"/>
    <m/>
    <m/>
    <s v="no rings"/>
    <s v="no rings"/>
    <s v="no rings"/>
    <s v="no rings"/>
    <s v="30.85836; 34.78212"/>
    <s v="Movement"/>
    <n v="0.40138888888888885"/>
    <n v="0.60972222222222217"/>
    <m/>
    <m/>
    <m/>
    <m/>
    <m/>
    <s v="in tree, then gone"/>
  </r>
  <r>
    <x v="2"/>
    <d v="1899-12-30T09:03:00"/>
    <n v="7"/>
    <x v="0"/>
    <m/>
    <m/>
    <s v="no rings"/>
    <s v="no rings"/>
    <s v="no rings"/>
    <s v="no rings"/>
    <s v="End of net 5"/>
    <s v="Movement"/>
    <n v="0.40625"/>
    <n v="0.40625"/>
    <m/>
    <m/>
    <m/>
    <m/>
    <m/>
    <s v="in bush, then gone"/>
  </r>
  <r>
    <x v="2"/>
    <d v="1899-12-30T11:03:00"/>
    <n v="8"/>
    <x v="0"/>
    <m/>
    <m/>
    <s v="no rings"/>
    <s v="no rings"/>
    <s v="no rings"/>
    <s v="no rings"/>
    <s v="30.85785; 34.78178"/>
    <s v="Movement"/>
    <n v="0.46319444444444446"/>
    <n v="0.46319444444444446"/>
    <m/>
    <m/>
    <m/>
    <m/>
    <m/>
    <s v="flies to bush and out of bush again"/>
  </r>
  <r>
    <x v="2"/>
    <d v="1899-12-30T11:03:00"/>
    <n v="8"/>
    <x v="2"/>
    <m/>
    <m/>
    <s v="no rings"/>
    <s v="no rings"/>
    <s v="no rings"/>
    <s v="no rings"/>
    <s v="near Pond_E; 30.85785; 34.78178"/>
    <s v="Comfort Behaviour"/>
    <n v="0.46527777777777773"/>
    <n v="0.46666666666666662"/>
    <n v="6"/>
    <n v="135"/>
    <n v="0"/>
    <n v="37"/>
    <s v="n.a."/>
    <s v="flies to bush near Pond_E"/>
  </r>
  <r>
    <x v="2"/>
    <d v="1899-12-30T11:03:00"/>
    <n v="8"/>
    <x v="3"/>
    <m/>
    <m/>
    <s v="no rings"/>
    <s v="no rings"/>
    <s v="no rings"/>
    <s v="no rings"/>
    <s v="near Pond_E; 30.85785; 34.78178"/>
    <s v="Movement"/>
    <n v="0.46388888888888885"/>
    <n v="0.46388888888888885"/>
    <m/>
    <m/>
    <m/>
    <m/>
    <m/>
    <s v="flies out of bush"/>
  </r>
  <r>
    <x v="2"/>
    <d v="1899-12-30T11:03:00"/>
    <n v="8"/>
    <x v="0"/>
    <m/>
    <m/>
    <s v="no rings"/>
    <s v="no rings"/>
    <s v="no rings"/>
    <s v="no rings"/>
    <s v="TamariskeAußerhalb"/>
    <s v="Resting"/>
    <n v="0.48194444444444445"/>
    <n v="0.48402777777777778"/>
    <n v="7"/>
    <n v="84"/>
    <n v="0"/>
    <n v="36"/>
    <s v="n.a."/>
    <s v="sits and scans"/>
  </r>
  <r>
    <x v="2"/>
    <d v="1899-12-30T11:03:00"/>
    <n v="8"/>
    <x v="0"/>
    <m/>
    <m/>
    <s v="no rings"/>
    <s v="no rings"/>
    <s v="no rings"/>
    <s v="no rings"/>
    <s v="TamariskeAußerhalb"/>
    <s v="Movement"/>
    <n v="0.48194444444444445"/>
    <n v="0.48194444444444445"/>
    <m/>
    <m/>
    <m/>
    <m/>
    <m/>
    <m/>
  </r>
  <r>
    <x v="2"/>
    <d v="1899-12-30T11:03:00"/>
    <n v="8"/>
    <x v="0"/>
    <m/>
    <m/>
    <s v="violet"/>
    <s v="yellow"/>
    <s v="?"/>
    <s v="?"/>
    <s v="TamariskeAußerhalb"/>
    <s v="Movement"/>
    <n v="0.49027777777777781"/>
    <n v="0.49027777777777781"/>
    <m/>
    <m/>
    <m/>
    <m/>
    <m/>
    <m/>
  </r>
  <r>
    <x v="2"/>
    <d v="1899-12-30T13:07:00"/>
    <n v="9"/>
    <x v="0"/>
    <m/>
    <m/>
    <s v="?"/>
    <s v="?"/>
    <s v="metal"/>
    <s v="?"/>
    <s v="BaumAußerhalb"/>
    <s v="Movement"/>
    <n v="0.55555555555555558"/>
    <n v="0.55555555555555558"/>
    <m/>
    <m/>
    <m/>
    <m/>
    <m/>
    <s v="disappeares in Tree"/>
  </r>
  <r>
    <x v="2"/>
    <d v="1899-12-30T13:07:00"/>
    <n v="9"/>
    <x v="2"/>
    <m/>
    <m/>
    <s v="no rings"/>
    <s v="no rings"/>
    <s v="no rings"/>
    <s v="no rings"/>
    <s v="near Pond_E"/>
    <s v="Foraging"/>
    <n v="0.56041666666666667"/>
    <n v="0.5625"/>
    <m/>
    <m/>
    <m/>
    <m/>
    <m/>
    <m/>
  </r>
  <r>
    <x v="2"/>
    <d v="1899-12-30T17:00:00"/>
    <n v="10"/>
    <x v="3"/>
    <m/>
    <m/>
    <s v="no rings"/>
    <s v="no rings"/>
    <s v="metal"/>
    <s v="no rings"/>
    <s v="near Pond_E"/>
    <s v="Movement"/>
    <n v="0.71527777777777779"/>
    <n v="0.71527777777777779"/>
    <m/>
    <m/>
    <m/>
    <m/>
    <m/>
    <m/>
  </r>
  <r>
    <x v="2"/>
    <d v="1899-12-30T17:00:00"/>
    <n v="10"/>
    <x v="2"/>
    <m/>
    <m/>
    <s v="no rings"/>
    <s v="no rings"/>
    <s v="?"/>
    <s v="?"/>
    <s v="near Pond_E"/>
    <s v="Movement"/>
    <n v="0.71527777777777779"/>
    <n v="0.71527777777777779"/>
    <m/>
    <m/>
    <m/>
    <m/>
    <m/>
    <m/>
  </r>
  <r>
    <x v="2"/>
    <d v="1899-12-30T17:00:00"/>
    <n v="10"/>
    <x v="0"/>
    <m/>
    <m/>
    <s v="no rings"/>
    <s v="no rings"/>
    <s v="no rings"/>
    <s v="no rings"/>
    <s v="near Pond_E"/>
    <s v="Movement"/>
    <n v="0.71666666666666667"/>
    <n v="0.71666666666666667"/>
    <m/>
    <m/>
    <m/>
    <m/>
    <m/>
    <m/>
  </r>
  <r>
    <x v="2"/>
    <d v="1899-12-30T17:00:00"/>
    <n v="10"/>
    <x v="0"/>
    <m/>
    <m/>
    <s v="yellow"/>
    <s v="?"/>
    <s v="green"/>
    <s v="metal"/>
    <s v="near Pond_E"/>
    <s v="Movement"/>
    <n v="0.71736111111111101"/>
    <n v="0.71736111111111101"/>
    <m/>
    <m/>
    <m/>
    <m/>
    <m/>
    <m/>
  </r>
  <r>
    <x v="2"/>
    <d v="1899-12-30T17:00:00"/>
    <n v="10"/>
    <x v="3"/>
    <m/>
    <m/>
    <s v="no rings"/>
    <s v="no rings"/>
    <s v="metal"/>
    <s v="no rings"/>
    <s v="near Pond_E"/>
    <s v="Movement"/>
    <n v="0.72569444444444453"/>
    <n v="0.72569444444444453"/>
    <m/>
    <m/>
    <m/>
    <m/>
    <m/>
    <m/>
  </r>
  <r>
    <x v="2"/>
    <d v="1899-12-30T17:00:00"/>
    <n v="10"/>
    <x v="0"/>
    <m/>
    <m/>
    <s v="yellow"/>
    <s v="yellow"/>
    <s v="metal"/>
    <s v="orange"/>
    <s v="near Pond_E"/>
    <s v="Movement"/>
    <n v="0.72638888888888886"/>
    <n v="0.7270833333333333"/>
    <n v="8"/>
    <n v="37"/>
    <n v="0"/>
    <n v="24"/>
    <s v="n.a."/>
    <m/>
  </r>
  <r>
    <x v="3"/>
    <d v="1899-12-30T09:00:00"/>
    <n v="11"/>
    <x v="1"/>
    <m/>
    <s v="m"/>
    <s v="?"/>
    <s v="?"/>
    <s v="?"/>
    <s v="?"/>
    <s v="BaumAußerhalb"/>
    <s v="Movement"/>
    <n v="0.37916666666666665"/>
    <n v="0.37916666666666665"/>
    <m/>
    <m/>
    <m/>
    <m/>
    <m/>
    <s v="m; disappears in tree"/>
  </r>
  <r>
    <x v="3"/>
    <d v="1899-12-30T09:00:00"/>
    <n v="11"/>
    <x v="0"/>
    <m/>
    <m/>
    <s v="no rings"/>
    <s v="no rings"/>
    <s v="no rings"/>
    <s v="no rings"/>
    <s v="TamariskeAußerhalb"/>
    <s v="Foraging"/>
    <n v="0.38194444444444442"/>
    <n v="0.3833333333333333"/>
    <n v="9"/>
    <n v="116"/>
    <n v="3"/>
    <n v="33"/>
    <s v="n.a."/>
    <m/>
  </r>
  <r>
    <x v="3"/>
    <d v="1899-12-30T09:00:00"/>
    <n v="11"/>
    <x v="0"/>
    <m/>
    <m/>
    <s v="?"/>
    <s v="?"/>
    <s v="?"/>
    <s v="?"/>
    <s v="near Pond_E"/>
    <s v="Movement"/>
    <n v="0.38541666666666669"/>
    <n v="0.38541666666666669"/>
    <m/>
    <m/>
    <m/>
    <m/>
    <m/>
    <m/>
  </r>
  <r>
    <x v="3"/>
    <d v="1899-12-30T09:00:00"/>
    <n v="11"/>
    <x v="0"/>
    <m/>
    <m/>
    <s v="?"/>
    <s v="?"/>
    <s v="?"/>
    <s v="?"/>
    <s v="near Pond_A"/>
    <s v="Movement"/>
    <n v="0.38958333333333334"/>
    <n v="0.38958333333333334"/>
    <m/>
    <m/>
    <m/>
    <m/>
    <m/>
    <s v="flies off"/>
  </r>
  <r>
    <x v="3"/>
    <d v="1899-12-30T09:00:00"/>
    <n v="11"/>
    <x v="3"/>
    <m/>
    <m/>
    <s v="no rings"/>
    <s v="no rings"/>
    <s v="metal"/>
    <s v="no rings"/>
    <s v="PistachioFlat"/>
    <s v="Movement"/>
    <n v="0.39374999999999999"/>
    <n v="0.39374999999999999"/>
    <m/>
    <m/>
    <m/>
    <m/>
    <m/>
    <m/>
  </r>
  <r>
    <x v="3"/>
    <d v="1899-12-30T11:00:00"/>
    <n v="12"/>
    <x v="0"/>
    <m/>
    <m/>
    <s v="yellow"/>
    <s v="?"/>
    <s v="?"/>
    <s v="?"/>
    <s v="TamariskeAußerhalb"/>
    <s v="Foraging"/>
    <n v="0.46736111111111112"/>
    <n v="0.47083333333333338"/>
    <m/>
    <m/>
    <m/>
    <m/>
    <m/>
    <s v="too covered for observations"/>
  </r>
  <r>
    <x v="3"/>
    <d v="1899-12-30T11:00:00"/>
    <n v="12"/>
    <x v="0"/>
    <m/>
    <m/>
    <s v="no rings"/>
    <s v="no rings"/>
    <s v="no rings"/>
    <s v="no rings"/>
    <s v="near Pond_E"/>
    <s v="Movement"/>
    <n v="0.47291666666666665"/>
    <n v="0.47291666666666665"/>
    <m/>
    <m/>
    <m/>
    <m/>
    <m/>
    <m/>
  </r>
  <r>
    <x v="3"/>
    <d v="1899-12-30T11:00:00"/>
    <n v="12"/>
    <x v="1"/>
    <m/>
    <s v="m"/>
    <s v="?"/>
    <s v="?"/>
    <s v="?"/>
    <s v="?"/>
    <s v=" BaumAußerhalb"/>
    <s v="Resting"/>
    <n v="0.47916666666666669"/>
    <n v="0.47916666666666669"/>
    <n v="10"/>
    <m/>
    <m/>
    <m/>
    <m/>
    <s v="m; resting, then moving. Record not usable"/>
  </r>
  <r>
    <x v="3"/>
    <d v="1899-12-30T11:00:00"/>
    <n v="12"/>
    <x v="0"/>
    <m/>
    <m/>
    <s v="yellow"/>
    <s v="yellow"/>
    <s v="green"/>
    <s v="metal"/>
    <s v=" BaumAußerhalb"/>
    <s v="Movement"/>
    <n v="0.47986111111111113"/>
    <n v="0.47986111111111113"/>
    <n v="10"/>
    <m/>
    <m/>
    <m/>
    <m/>
    <s v="Record not usable"/>
  </r>
  <r>
    <x v="3"/>
    <d v="1899-12-30T13:00:00"/>
    <n v="13"/>
    <x v="0"/>
    <m/>
    <m/>
    <s v="yellow"/>
    <s v="yellow"/>
    <s v="yellow"/>
    <s v="metal"/>
    <s v="TamariskeAußerhalb"/>
    <s v="Movement"/>
    <n v="0.54513888888888895"/>
    <n v="0.54513888888888895"/>
    <m/>
    <m/>
    <m/>
    <m/>
    <m/>
    <s v="calling"/>
  </r>
  <r>
    <x v="3"/>
    <d v="1899-12-30T13:00:00"/>
    <n v="13"/>
    <x v="0"/>
    <m/>
    <m/>
    <s v="no rings"/>
    <s v="no rings"/>
    <s v="no rings"/>
    <s v="no rings"/>
    <s v="TamariskeAußerhalb"/>
    <s v="Movement"/>
    <n v="0.54513888888888895"/>
    <n v="0.55208333333333337"/>
    <m/>
    <m/>
    <m/>
    <m/>
    <m/>
    <s v="calling"/>
  </r>
  <r>
    <x v="3"/>
    <d v="1899-12-30T13:00:00"/>
    <n v="13"/>
    <x v="2"/>
    <m/>
    <m/>
    <s v="?"/>
    <s v="?"/>
    <s v="?"/>
    <s v="?"/>
    <s v="near Pond_E"/>
    <s v="Movement"/>
    <n v="0.55555555555555558"/>
    <n v="0.55555555555555558"/>
    <m/>
    <m/>
    <m/>
    <m/>
    <m/>
    <s v="flies off"/>
  </r>
  <r>
    <x v="3"/>
    <d v="1899-12-30T13:00:00"/>
    <n v="13"/>
    <x v="2"/>
    <m/>
    <m/>
    <s v="?"/>
    <s v="?"/>
    <s v="?"/>
    <s v="?"/>
    <s v="near Pond_E"/>
    <s v="Movement"/>
    <n v="0.55555555555555558"/>
    <n v="0.55555555555555558"/>
    <m/>
    <m/>
    <m/>
    <m/>
    <m/>
    <s v="disappears in dense bush"/>
  </r>
  <r>
    <x v="3"/>
    <d v="1899-12-30T13:00:00"/>
    <n v="13"/>
    <x v="3"/>
    <m/>
    <m/>
    <s v="?"/>
    <s v="?"/>
    <s v="?"/>
    <s v="?"/>
    <s v="PistachioFlat"/>
    <s v="Movement"/>
    <n v="0.56180555555555556"/>
    <n v="0.56180555555555556"/>
    <m/>
    <m/>
    <m/>
    <m/>
    <m/>
    <m/>
  </r>
  <r>
    <x v="3"/>
    <d v="1899-12-30T17:07:00"/>
    <n v="14"/>
    <x v="3"/>
    <m/>
    <m/>
    <s v="no rings"/>
    <s v="no rings"/>
    <s v="no rings"/>
    <s v="no rings"/>
    <s v="near Pond_E"/>
    <s v="Movement"/>
    <n v="0.72013888888888899"/>
    <n v="0.72013888888888899"/>
    <m/>
    <m/>
    <m/>
    <m/>
    <m/>
    <m/>
  </r>
  <r>
    <x v="3"/>
    <d v="1899-12-30T17:07:00"/>
    <n v="14"/>
    <x v="2"/>
    <m/>
    <m/>
    <s v="?"/>
    <s v="?"/>
    <s v="?"/>
    <s v="?"/>
    <s v="near Pond_E"/>
    <s v="Movement"/>
    <n v="0.72083333333333333"/>
    <n v="0.72083333333333333"/>
    <m/>
    <m/>
    <m/>
    <m/>
    <m/>
    <m/>
  </r>
  <r>
    <x v="3"/>
    <d v="1899-12-30T17:07:00"/>
    <n v="14"/>
    <x v="0"/>
    <m/>
    <m/>
    <s v="?"/>
    <s v="?"/>
    <s v="yellow"/>
    <s v="metal"/>
    <s v="TamariskeAußerhalb"/>
    <s v="Movement"/>
    <n v="0.73333333333333339"/>
    <n v="0.73333333333333339"/>
    <m/>
    <m/>
    <m/>
    <m/>
    <m/>
    <m/>
  </r>
  <r>
    <x v="3"/>
    <d v="1899-12-30T17:07:00"/>
    <n v="14"/>
    <x v="2"/>
    <m/>
    <m/>
    <s v="no rings"/>
    <s v="no rings"/>
    <s v="metal"/>
    <s v="no rings"/>
    <s v="PistachioFlat"/>
    <s v="Movement"/>
    <n v="0.73888888888888893"/>
    <n v="0.73888888888888893"/>
    <m/>
    <m/>
    <m/>
    <m/>
    <m/>
    <m/>
  </r>
  <r>
    <x v="4"/>
    <d v="1899-12-30T09:00:00"/>
    <n v="15"/>
    <x v="2"/>
    <m/>
    <m/>
    <s v="?"/>
    <s v="?"/>
    <s v="?"/>
    <s v="?"/>
    <s v="near Pond_E"/>
    <s v="Movement"/>
    <n v="0.38263888888888892"/>
    <n v="0.38263888888888892"/>
    <m/>
    <m/>
    <m/>
    <m/>
    <m/>
    <m/>
  </r>
  <r>
    <x v="4"/>
    <d v="1899-12-30T09:00:00"/>
    <n v="15"/>
    <x v="3"/>
    <m/>
    <m/>
    <s v="orange"/>
    <s v="orange"/>
    <s v="red"/>
    <s v="metal"/>
    <s v="near net 2"/>
    <s v="Movement"/>
    <n v="0.39583333333333331"/>
    <n v="0.39583333333333331"/>
    <m/>
    <m/>
    <m/>
    <m/>
    <m/>
    <m/>
  </r>
  <r>
    <x v="4"/>
    <d v="1899-12-30T09:00:00"/>
    <n v="15"/>
    <x v="1"/>
    <m/>
    <s v="m"/>
    <s v="?"/>
    <s v="?"/>
    <s v="?"/>
    <s v="?"/>
    <s v="PistachioFlat"/>
    <s v="Foraging"/>
    <n v="0.40277777777777773"/>
    <n v="0.40277777777777773"/>
    <s v="no record"/>
    <n v="5"/>
    <n v="1"/>
    <n v="0"/>
    <s v="n.a."/>
    <s v="pecks once and flies off"/>
  </r>
  <r>
    <x v="4"/>
    <d v="1899-12-30T11:03:00"/>
    <n v="16"/>
    <x v="0"/>
    <m/>
    <m/>
    <s v="?"/>
    <s v="?"/>
    <s v="?"/>
    <s v="?"/>
    <s v="BaumAußerhalb"/>
    <s v="Movement"/>
    <n v="0.46666666666666662"/>
    <n v="0.46666666666666662"/>
    <m/>
    <m/>
    <m/>
    <m/>
    <m/>
    <m/>
  </r>
  <r>
    <x v="4"/>
    <d v="1899-12-30T11:03:00"/>
    <n v="16"/>
    <x v="0"/>
    <m/>
    <m/>
    <s v="?"/>
    <s v="?"/>
    <s v="?"/>
    <s v="?"/>
    <s v="TamariskeAußerhalb"/>
    <s v="Movement"/>
    <n v="0.46875"/>
    <n v="0.46875"/>
    <m/>
    <m/>
    <m/>
    <m/>
    <m/>
    <s v="covered and flies off"/>
  </r>
  <r>
    <x v="4"/>
    <d v="1899-12-30T11:03:00"/>
    <n v="16"/>
    <x v="2"/>
    <m/>
    <m/>
    <s v="?"/>
    <s v="?"/>
    <s v="?"/>
    <s v="?"/>
    <s v="near Pond_E"/>
    <s v="Movement"/>
    <n v="0.47222222222222227"/>
    <n v="0.47222222222222227"/>
    <m/>
    <m/>
    <m/>
    <m/>
    <m/>
    <s v="flies off"/>
  </r>
  <r>
    <x v="4"/>
    <d v="1899-12-30T13:05:00"/>
    <n v="17"/>
    <x v="2"/>
    <m/>
    <m/>
    <s v="?"/>
    <s v="?"/>
    <s v="?"/>
    <s v="?"/>
    <s v="near Pond_E"/>
    <s v="Movement"/>
    <n v="0.56527777777777777"/>
    <n v="0.56527777777777777"/>
    <m/>
    <m/>
    <m/>
    <m/>
    <m/>
    <s v="fly off together"/>
  </r>
  <r>
    <x v="4"/>
    <d v="1899-12-30T13:05:00"/>
    <n v="17"/>
    <x v="2"/>
    <m/>
    <m/>
    <s v="?"/>
    <s v="?"/>
    <s v="?"/>
    <s v="?"/>
    <s v="near Pond_E"/>
    <s v="Movement"/>
    <n v="0.56527777777777777"/>
    <n v="0.56527777777777777"/>
    <m/>
    <m/>
    <m/>
    <m/>
    <m/>
    <s v="fly off together"/>
  </r>
  <r>
    <x v="4"/>
    <d v="1899-12-30T13:05:00"/>
    <n v="17"/>
    <x v="2"/>
    <m/>
    <m/>
    <s v="orange"/>
    <s v="orange"/>
    <s v="red"/>
    <s v="metal"/>
    <s v="near Pond_E"/>
    <s v="Movement"/>
    <n v="0.56597222222222221"/>
    <n v="0.56597222222222221"/>
    <m/>
    <m/>
    <m/>
    <m/>
    <m/>
    <m/>
  </r>
  <r>
    <x v="4"/>
    <d v="1899-12-30T17:00:00"/>
    <n v="18"/>
    <x v="3"/>
    <m/>
    <m/>
    <s v="no rings"/>
    <s v="no rings"/>
    <s v="no rings"/>
    <s v="no rings"/>
    <s v="near Pond_E"/>
    <s v="Foraging"/>
    <n v="0.71319444444444446"/>
    <n v="0.71319444444444446"/>
    <m/>
    <m/>
    <m/>
    <m/>
    <m/>
    <s v="disappears in bush"/>
  </r>
  <r>
    <x v="4"/>
    <d v="1899-12-30T17:00:00"/>
    <n v="18"/>
    <x v="2"/>
    <m/>
    <m/>
    <s v="?"/>
    <s v="?"/>
    <s v="?"/>
    <s v="?"/>
    <s v="near Pond_E"/>
    <s v="Movement"/>
    <n v="0.71319444444444446"/>
    <n v="0.71319444444444446"/>
    <m/>
    <m/>
    <m/>
    <m/>
    <m/>
    <s v="flies off"/>
  </r>
  <r>
    <x v="5"/>
    <d v="1899-12-30T09:07:00"/>
    <n v="19"/>
    <x v="0"/>
    <m/>
    <m/>
    <s v="?"/>
    <s v="?"/>
    <s v="?"/>
    <s v="?"/>
    <s v="near Pond_B"/>
    <s v="Movement"/>
    <n v="0.39097222222222222"/>
    <n v="0.39097222222222222"/>
    <m/>
    <m/>
    <m/>
    <m/>
    <m/>
    <s v="jumps around, then flies off"/>
  </r>
  <r>
    <x v="5"/>
    <d v="1899-12-30T09:07:00"/>
    <n v="19"/>
    <x v="0"/>
    <m/>
    <m/>
    <s v="no rings"/>
    <s v="no rings"/>
    <s v="no rings"/>
    <s v="no rings"/>
    <s v="BaumAußerhalb"/>
    <s v="Movement"/>
    <n v="0.40277777777777773"/>
    <n v="0.40277777777777773"/>
    <m/>
    <m/>
    <m/>
    <m/>
    <m/>
    <m/>
  </r>
  <r>
    <x v="5"/>
    <d v="1899-12-30T09:07:00"/>
    <n v="19"/>
    <x v="0"/>
    <m/>
    <m/>
    <s v="violet"/>
    <s v="yellow"/>
    <s v="blue"/>
    <s v="metal"/>
    <s v="BaumAußerhalb"/>
    <s v="Movement"/>
    <n v="0.4055555555555555"/>
    <n v="0.4069444444444445"/>
    <n v="14"/>
    <n v="7"/>
    <n v="0"/>
    <n v="3"/>
    <s v="n.a."/>
    <m/>
  </r>
  <r>
    <x v="5"/>
    <d v="1899-12-30T09:07:00"/>
    <n v="19"/>
    <x v="0"/>
    <m/>
    <m/>
    <s v="no rings"/>
    <s v="no rings"/>
    <s v="no rings"/>
    <s v="no rings"/>
    <s v="Tamarisken Pond_Orig"/>
    <s v="Movement"/>
    <n v="0.40833333333333338"/>
    <n v="0.40833333333333338"/>
    <n v="15"/>
    <n v="9"/>
    <n v="0"/>
    <n v="8"/>
    <s v="n.a."/>
    <s v="jumps around, scans, then flies off"/>
  </r>
  <r>
    <x v="5"/>
    <d v="1899-12-30T09:07:00"/>
    <n v="19"/>
    <x v="0"/>
    <m/>
    <m/>
    <s v="no rings"/>
    <s v="no rings"/>
    <s v="no rings"/>
    <s v="no rings"/>
    <s v="Tamarisken Pond_Orig"/>
    <s v="Movement"/>
    <n v="0.40902777777777777"/>
    <n v="0.40902777777777777"/>
    <s v="16; 17;18"/>
    <n v="46"/>
    <n v="0"/>
    <n v="48"/>
    <s v="n.a."/>
    <s v="is definetly another individual than the bird at 09:48. Rrecord 18 is best"/>
  </r>
  <r>
    <x v="5"/>
    <d v="1899-12-30T11:00:00"/>
    <n v="20"/>
    <x v="0"/>
    <m/>
    <m/>
    <s v="no rings"/>
    <s v="no rings"/>
    <s v="no rings"/>
    <s v="no rings"/>
    <s v="TamariskeAußerhalb"/>
    <s v="Movement"/>
    <n v="0.46458333333333335"/>
    <n v="0.46458333333333335"/>
    <m/>
    <m/>
    <m/>
    <m/>
    <m/>
    <m/>
  </r>
  <r>
    <x v="5"/>
    <d v="1899-12-30T11:00:00"/>
    <n v="20"/>
    <x v="0"/>
    <m/>
    <m/>
    <s v="no rings"/>
    <s v="no rings"/>
    <s v="no rings"/>
    <s v="no rings"/>
    <s v="Tamarisken Pond_Orig"/>
    <s v="Movement"/>
    <n v="0.4680555555555555"/>
    <n v="0.4680555555555555"/>
    <n v="19"/>
    <n v="16"/>
    <n v="0"/>
    <n v="9"/>
    <s v="n.a."/>
    <m/>
  </r>
  <r>
    <x v="5"/>
    <d v="1899-12-30T13:00:00"/>
    <n v="21"/>
    <x v="0"/>
    <m/>
    <m/>
    <s v="no rings"/>
    <s v="no rings"/>
    <s v="no rings"/>
    <s v="no rings"/>
    <s v="Tamarisken Pond_Orig"/>
    <s v="Movement"/>
    <n v="0.57152777777777775"/>
    <n v="0.57152777777777775"/>
    <n v="20"/>
    <n v="26"/>
    <n v="0"/>
    <n v="13"/>
    <n v="5"/>
    <m/>
  </r>
  <r>
    <x v="6"/>
    <d v="1899-12-30T09:00:00"/>
    <n v="23"/>
    <x v="0"/>
    <m/>
    <m/>
    <s v="no rings"/>
    <s v="no rings"/>
    <s v="no rings"/>
    <s v="no rings"/>
    <s v="PistachioBush_Net14"/>
    <s v="Movement"/>
    <n v="0.3979166666666667"/>
    <n v="0.3979166666666667"/>
    <m/>
    <m/>
    <m/>
    <m/>
    <m/>
    <s v="jumping in bush and disappears in bush"/>
  </r>
  <r>
    <x v="6"/>
    <d v="1899-12-30T09:00:00"/>
    <n v="23"/>
    <x v="0"/>
    <m/>
    <m/>
    <s v="no rings"/>
    <s v="no rings"/>
    <s v="no rings"/>
    <s v="no rings"/>
    <s v="Tamarisken Pond_Orig"/>
    <s v="Movement"/>
    <n v="0.40277777777777773"/>
    <n v="0.40277777777777773"/>
    <m/>
    <m/>
    <m/>
    <m/>
    <m/>
    <s v="jumping in bush, then flies off"/>
  </r>
  <r>
    <x v="6"/>
    <d v="1899-12-30T09:00:00"/>
    <n v="23"/>
    <x v="1"/>
    <m/>
    <s v="m"/>
    <s v="?"/>
    <s v="?"/>
    <s v="?"/>
    <s v="?"/>
    <s v="&quot;Mimosa&quot;"/>
    <s v="Movement"/>
    <n v="0.4055555555555555"/>
    <n v="0.4055555555555555"/>
    <m/>
    <m/>
    <m/>
    <m/>
    <m/>
    <s v="sit on tree together, fly off when observer approached"/>
  </r>
  <r>
    <x v="6"/>
    <d v="1899-12-30T09:00:00"/>
    <n v="23"/>
    <x v="1"/>
    <m/>
    <s v="m"/>
    <s v="?"/>
    <s v="?"/>
    <s v="?"/>
    <s v="?"/>
    <s v="&quot;Mimosa&quot;"/>
    <s v="Movement"/>
    <n v="0.4055555555555555"/>
    <n v="0.4055555555555555"/>
    <m/>
    <m/>
    <m/>
    <m/>
    <m/>
    <s v="sit on tree together, fly off when observer approached"/>
  </r>
  <r>
    <x v="6"/>
    <d v="1899-12-30T11:00:00"/>
    <n v="24"/>
    <x v="3"/>
    <m/>
    <m/>
    <s v="no rings"/>
    <s v="no rings"/>
    <s v="metal"/>
    <s v="no rings"/>
    <s v="PistachioBush_Net14"/>
    <s v="Foraging"/>
    <n v="0.46527777777777773"/>
    <n v="0.46527777777777773"/>
    <n v="21"/>
    <n v="44"/>
    <n v="3"/>
    <n v="33"/>
    <n v="5"/>
    <m/>
  </r>
  <r>
    <x v="6"/>
    <d v="1899-12-30T11:00:00"/>
    <n v="24"/>
    <x v="0"/>
    <m/>
    <m/>
    <s v="blue"/>
    <s v="yellow"/>
    <m/>
    <s v="yellow"/>
    <s v="BaumAußerhalb"/>
    <s v="Movement"/>
    <n v="0.47638888888888892"/>
    <n v="0.47638888888888892"/>
    <m/>
    <m/>
    <m/>
    <m/>
    <m/>
    <s v="calling, then flies off"/>
  </r>
  <r>
    <x v="6"/>
    <d v="1899-12-30T11:00:00"/>
    <n v="24"/>
    <x v="0"/>
    <m/>
    <m/>
    <s v="no rings"/>
    <s v="no rings"/>
    <s v="no rings"/>
    <s v="no rings"/>
    <s v="BaumAußerhalb"/>
    <s v="Movement"/>
    <n v="0.48194444444444445"/>
    <n v="0.48194444444444445"/>
    <m/>
    <m/>
    <m/>
    <m/>
    <m/>
    <s v="calling"/>
  </r>
  <r>
    <x v="6"/>
    <d v="1899-12-30T11:00:00"/>
    <n v="24"/>
    <x v="3"/>
    <m/>
    <m/>
    <s v="orange"/>
    <s v="orange"/>
    <s v="metal"/>
    <s v="orange"/>
    <s v="Ringing  place"/>
    <s v="Movement"/>
    <n v="0.48888888888888887"/>
    <n v="0.49027777777777781"/>
    <n v="22"/>
    <n v="131"/>
    <n v="0"/>
    <n v="89"/>
    <n v="12"/>
    <m/>
  </r>
  <r>
    <x v="6"/>
    <d v="1899-12-30T17:00:00"/>
    <n v="26"/>
    <x v="0"/>
    <m/>
    <m/>
    <s v="no rings"/>
    <s v="no rings"/>
    <s v="no rings"/>
    <s v="no rings"/>
    <s v="TamariskeAußerhalb"/>
    <s v="Movement"/>
    <n v="0.72430555555555554"/>
    <n v="0.72430555555555554"/>
    <m/>
    <m/>
    <m/>
    <m/>
    <m/>
    <s v="Flies to tamarisk, then flies off"/>
  </r>
  <r>
    <x v="6"/>
    <d v="1899-12-30T17:00:00"/>
    <n v="26"/>
    <x v="0"/>
    <m/>
    <m/>
    <s v="?"/>
    <s v="?"/>
    <s v="?"/>
    <s v="?"/>
    <s v="TamariskeAußerhalb"/>
    <s v="Movement"/>
    <n v="0.72499999999999998"/>
    <n v="0.72499999999999998"/>
    <m/>
    <m/>
    <m/>
    <m/>
    <m/>
    <s v="has color rings with yellow on the left. Disappears in bush"/>
  </r>
  <r>
    <x v="7"/>
    <d v="1899-12-30T17:00:00"/>
    <n v="30"/>
    <x v="0"/>
    <m/>
    <m/>
    <s v="no rings"/>
    <s v="no rings"/>
    <s v="no rings"/>
    <s v="no rings"/>
    <s v="near Net_12"/>
    <s v="Movement"/>
    <n v="0.73402777777777783"/>
    <n v="0.73402777777777783"/>
    <m/>
    <m/>
    <m/>
    <m/>
    <m/>
    <m/>
  </r>
  <r>
    <x v="8"/>
    <d v="1899-12-30T09:00:00"/>
    <n v="31"/>
    <x v="3"/>
    <m/>
    <m/>
    <s v="?"/>
    <s v="?"/>
    <s v="?"/>
    <s v="?"/>
    <s v="PistachioBush_Net14"/>
    <s v="Movement"/>
    <n v="0.38958333333333334"/>
    <n v="0.38958333333333334"/>
    <m/>
    <m/>
    <m/>
    <m/>
    <m/>
    <s v="disappears in bush"/>
  </r>
  <r>
    <x v="8"/>
    <d v="1899-12-30T11:00:00"/>
    <n v="32"/>
    <x v="0"/>
    <m/>
    <m/>
    <s v="no rings"/>
    <s v="no rings"/>
    <s v="no rings"/>
    <s v="no rings"/>
    <s v="PistachioFlat"/>
    <s v="Movement"/>
    <n v="0.4826388888888889"/>
    <n v="0.4826388888888889"/>
    <m/>
    <m/>
    <m/>
    <m/>
    <m/>
    <s v="flies to bush, then flies off"/>
  </r>
  <r>
    <x v="8"/>
    <d v="1899-12-30T13:00:00"/>
    <n v="33"/>
    <x v="0"/>
    <m/>
    <m/>
    <s v="?"/>
    <s v="?"/>
    <s v="?"/>
    <s v="?"/>
    <s v="PistachioFlat"/>
    <s v="Movement"/>
    <n v="0.54305555555555551"/>
    <n v="0.54305555555555551"/>
    <m/>
    <m/>
    <m/>
    <m/>
    <m/>
    <s v="calling; disappears in bush"/>
  </r>
  <r>
    <x v="8"/>
    <d v="1899-12-30T13:00:00"/>
    <n v="33"/>
    <x v="3"/>
    <m/>
    <m/>
    <s v="no rings"/>
    <s v="no rings"/>
    <s v="metal"/>
    <s v="no rings"/>
    <s v="PistachioBush_Net14"/>
    <s v="Movement"/>
    <n v="0.56944444444444442"/>
    <n v="0.56944444444444442"/>
    <m/>
    <m/>
    <m/>
    <m/>
    <m/>
    <s v="flies out of bush"/>
  </r>
  <r>
    <x v="8"/>
    <d v="1899-12-30T17:00:00"/>
    <n v="34"/>
    <x v="0"/>
    <m/>
    <m/>
    <s v="?"/>
    <s v="?"/>
    <s v="?"/>
    <s v="?"/>
    <s v="net_5"/>
    <s v="Movement"/>
    <n v="0.7104166666666667"/>
    <n v="0.7104166666666667"/>
    <m/>
    <m/>
    <m/>
    <m/>
    <m/>
    <s v="flies off"/>
  </r>
  <r>
    <x v="8"/>
    <d v="1899-12-30T17:00:00"/>
    <n v="34"/>
    <x v="0"/>
    <m/>
    <m/>
    <s v="?"/>
    <s v="?"/>
    <s v="?"/>
    <s v="?"/>
    <s v="BaumAußerhalb"/>
    <s v="Movement"/>
    <n v="0.71180555555555547"/>
    <n v="0.71180555555555547"/>
    <m/>
    <m/>
    <m/>
    <m/>
    <m/>
    <s v="disappears in bush"/>
  </r>
  <r>
    <x v="8"/>
    <d v="1899-12-30T17:00:00"/>
    <n v="34"/>
    <x v="0"/>
    <m/>
    <m/>
    <s v="no rings"/>
    <s v="no rings"/>
    <s v="no rings"/>
    <s v="no rings"/>
    <s v="Tamarisken Pond_Orig"/>
    <s v="Movement"/>
    <n v="0.72222222222222221"/>
    <n v="0.72291666666666676"/>
    <s v="Handy"/>
    <n v="30"/>
    <s v="n.a."/>
    <s v="n.a."/>
    <n v="5"/>
    <s v="Head movements or pecking not recorded because bird was partly covered"/>
  </r>
  <r>
    <x v="8"/>
    <d v="1899-12-30T17:00:00"/>
    <n v="34"/>
    <x v="3"/>
    <m/>
    <m/>
    <s v="orange"/>
    <s v="orange"/>
    <s v="orange"/>
    <s v="metal"/>
    <s v="PistachioBush_Net14"/>
    <s v="Movement"/>
    <n v="0.73263888888888884"/>
    <n v="0.73263888888888884"/>
    <m/>
    <m/>
    <m/>
    <m/>
    <m/>
    <m/>
  </r>
  <r>
    <x v="8"/>
    <d v="1899-12-30T17:00:00"/>
    <n v="34"/>
    <x v="3"/>
    <m/>
    <m/>
    <s v="no rings"/>
    <s v="no rings"/>
    <s v="no rings"/>
    <s v="no rings"/>
    <s v="PistachioFlat"/>
    <s v="Movement"/>
    <n v="0.73541666666666661"/>
    <n v="0.73611111111111116"/>
    <m/>
    <m/>
    <m/>
    <m/>
    <m/>
    <m/>
  </r>
  <r>
    <x v="9"/>
    <d v="1899-12-30T11:00:00"/>
    <n v="36"/>
    <x v="3"/>
    <m/>
    <m/>
    <s v="orange"/>
    <s v="orange"/>
    <s v="orange"/>
    <s v="metal"/>
    <s v="Tamarisken Pond_Orig"/>
    <s v="Foraging"/>
    <n v="0.40486111111111112"/>
    <n v="0.4055555555555555"/>
    <n v="25"/>
    <n v="31"/>
    <n v="0"/>
    <n v="22"/>
    <n v="6"/>
    <s v="Eats before recording"/>
  </r>
  <r>
    <x v="10"/>
    <d v="1899-12-30T11:00:00"/>
    <n v="40"/>
    <x v="3"/>
    <m/>
    <m/>
    <s v="?"/>
    <s v="?"/>
    <s v="?"/>
    <s v="?"/>
    <s v="PistachioBush_Net14"/>
    <s v="Movement"/>
    <n v="0.4861111111111111"/>
    <n v="0.4861111111111111"/>
    <m/>
    <m/>
    <m/>
    <m/>
    <m/>
    <m/>
  </r>
  <r>
    <x v="10"/>
    <d v="1899-12-30T17:00:00"/>
    <n v="42"/>
    <x v="1"/>
    <m/>
    <s v="?"/>
    <s v="?"/>
    <s v="?"/>
    <s v="?"/>
    <s v="? "/>
    <s v="Tamarisken Pond_Orig"/>
    <s v="Movement"/>
    <n v="0.72013888888888899"/>
    <n v="0.72013888888888899"/>
    <m/>
    <m/>
    <m/>
    <m/>
    <m/>
    <s v="against light, no sex. Maybe same bird as observation later"/>
  </r>
  <r>
    <x v="10"/>
    <d v="1899-12-30T17:00:00"/>
    <n v="42"/>
    <x v="3"/>
    <m/>
    <m/>
    <s v="?"/>
    <s v="?"/>
    <s v="?"/>
    <s v="? "/>
    <s v="PistachioFlat"/>
    <s v="Movement"/>
    <n v="0.72361111111111109"/>
    <n v="0.72361111111111109"/>
    <m/>
    <m/>
    <m/>
    <m/>
    <m/>
    <s v="maybe same bird as seen later"/>
  </r>
  <r>
    <x v="10"/>
    <d v="1899-12-30T17:00:00"/>
    <n v="42"/>
    <x v="1"/>
    <m/>
    <s v="f"/>
    <s v="?"/>
    <s v="?"/>
    <s v="?"/>
    <s v="? "/>
    <s v="Tamarisken Pond_Orig"/>
    <s v="Movement"/>
    <n v="0.73402777777777783"/>
    <n v="0.73402777777777783"/>
    <m/>
    <m/>
    <m/>
    <m/>
    <m/>
    <s v="flies off"/>
  </r>
  <r>
    <x v="10"/>
    <d v="1899-12-30T17:00:00"/>
    <n v="42"/>
    <x v="3"/>
    <m/>
    <m/>
    <s v="?"/>
    <s v="?"/>
    <s v="?"/>
    <s v="? "/>
    <s v="PistachioFlat"/>
    <s v="Movement"/>
    <n v="0.73611111111111116"/>
    <n v="0.73611111111111116"/>
    <m/>
    <m/>
    <m/>
    <m/>
    <m/>
    <s v="flies off"/>
  </r>
  <r>
    <x v="11"/>
    <d v="1899-12-30T09:07:00"/>
    <n v="43"/>
    <x v="0"/>
    <m/>
    <m/>
    <s v="?"/>
    <s v="?"/>
    <s v="?"/>
    <s v="? "/>
    <s v="ShrubsNearFenceLeft"/>
    <s v="Movement"/>
    <n v="0.39027777777777778"/>
    <n v="0.39027777777777778"/>
    <m/>
    <m/>
    <m/>
    <m/>
    <m/>
    <m/>
  </r>
  <r>
    <x v="11"/>
    <d v="1899-12-30T09:07:00"/>
    <n v="43"/>
    <x v="1"/>
    <m/>
    <s v="m"/>
    <s v="?"/>
    <s v="?"/>
    <s v="?"/>
    <s v="? "/>
    <s v="ShrubsNearFenceLeft"/>
    <m/>
    <n v="0.40486111111111112"/>
    <n v="0.40486111111111112"/>
    <n v="26"/>
    <n v="40"/>
    <s v="n.a."/>
    <s v="n.a."/>
    <n v="0"/>
    <s v="Bird flies to bush, sits in bush (record), then flies off"/>
  </r>
  <r>
    <x v="11"/>
    <d v="1899-12-30T11:00:00"/>
    <n v="44"/>
    <x v="0"/>
    <m/>
    <m/>
    <s v="no rings"/>
    <s v="no rings"/>
    <s v="no rings"/>
    <s v="no rings"/>
    <s v="BaumAußerhalb"/>
    <s v="Movement"/>
    <n v="0.4826388888888889"/>
    <n v="0.47638888888888892"/>
    <n v="28"/>
    <n v="27"/>
    <n v="0"/>
    <n v="20"/>
    <n v="6"/>
    <s v="calling"/>
  </r>
  <r>
    <x v="11"/>
    <d v="1899-12-30T11:00:00"/>
    <n v="44"/>
    <x v="0"/>
    <m/>
    <m/>
    <s v="?"/>
    <s v="?"/>
    <s v="?"/>
    <s v="?"/>
    <s v="Tamarisken Pond_Orig"/>
    <s v="Movement"/>
    <n v="0.48958333333333331"/>
    <n v="0.49027777777777781"/>
    <n v="29"/>
    <n v="15"/>
    <n v="0"/>
    <n v="4"/>
    <n v="2"/>
    <m/>
  </r>
  <r>
    <x v="11"/>
    <d v="1899-12-30T17:00:00"/>
    <n v="46"/>
    <x v="0"/>
    <m/>
    <m/>
    <s v="?"/>
    <s v="?"/>
    <s v="?"/>
    <s v="?"/>
    <s v="BaumInnerhalb"/>
    <s v="Movement"/>
    <n v="0.71111111111111114"/>
    <n v="0.71111111111111114"/>
    <m/>
    <m/>
    <m/>
    <m/>
    <m/>
    <s v="disappears in tree"/>
  </r>
  <r>
    <x v="11"/>
    <d v="1899-12-30T17:00:00"/>
    <n v="46"/>
    <x v="2"/>
    <m/>
    <m/>
    <s v="?"/>
    <s v="?"/>
    <s v="?"/>
    <s v="?"/>
    <s v="near Pond_E"/>
    <s v="Movement"/>
    <n v="0.72430555555555554"/>
    <n v="0.72430555555555554"/>
    <m/>
    <m/>
    <m/>
    <m/>
    <m/>
    <s v="flies to PistatioBush, then flies off"/>
  </r>
  <r>
    <x v="12"/>
    <d v="1899-12-30T09:03:00"/>
    <n v="47"/>
    <x v="0"/>
    <m/>
    <m/>
    <s v="?"/>
    <s v="?"/>
    <s v="?"/>
    <s v="?"/>
    <s v="BaumAußerhalb"/>
    <s v="Movement"/>
    <n v="0.39513888888888887"/>
    <n v="0.39513888888888887"/>
    <m/>
    <m/>
    <m/>
    <m/>
    <m/>
    <s v="disappears in tree"/>
  </r>
  <r>
    <x v="12"/>
    <d v="1899-12-30T11:00:00"/>
    <n v="48"/>
    <x v="1"/>
    <m/>
    <m/>
    <s v="?"/>
    <s v="?"/>
    <s v="?"/>
    <s v="?"/>
    <s v="PistachioFlat"/>
    <s v="Movement"/>
    <n v="0.48402777777777778"/>
    <n v="0.48402777777777778"/>
    <m/>
    <m/>
    <m/>
    <m/>
    <m/>
    <s v="gone immediatly"/>
  </r>
  <r>
    <x v="12"/>
    <d v="1899-12-30T17:07:00"/>
    <n v="50"/>
    <x v="0"/>
    <m/>
    <m/>
    <s v="?"/>
    <s v="?"/>
    <s v="?"/>
    <s v="?"/>
    <s v="PistachioFlat"/>
    <s v="Movement"/>
    <n v="0.7270833333333333"/>
    <n v="0.7270833333333333"/>
    <m/>
    <m/>
    <m/>
    <m/>
    <m/>
    <m/>
  </r>
  <r>
    <x v="13"/>
    <d v="1899-12-30T09:13:00"/>
    <n v="51"/>
    <x v="0"/>
    <m/>
    <m/>
    <s v="?"/>
    <s v="?"/>
    <s v="?"/>
    <s v="?"/>
    <s v="near Pond_E"/>
    <s v="Movement"/>
    <n v="0.38680555555555557"/>
    <n v="0.38680555555555557"/>
    <m/>
    <m/>
    <m/>
    <m/>
    <m/>
    <s v="disappears in bush"/>
  </r>
  <r>
    <x v="13"/>
    <d v="1899-12-30T11:00:00"/>
    <n v="52"/>
    <x v="3"/>
    <m/>
    <m/>
    <s v="?"/>
    <s v="?"/>
    <s v="?"/>
    <s v="?"/>
    <s v="PistachioFlat"/>
    <s v="Foraging"/>
    <n v="0.47013888888888888"/>
    <n v="0.47013888888888888"/>
    <m/>
    <m/>
    <m/>
    <m/>
    <m/>
    <s v="shortly seen, then covered, flies off"/>
  </r>
  <r>
    <x v="13"/>
    <d v="1899-12-30T11:00:00"/>
    <n v="52"/>
    <x v="0"/>
    <m/>
    <m/>
    <s v="?"/>
    <s v="?"/>
    <s v="?"/>
    <s v="?"/>
    <s v="PistachioBush_Net14"/>
    <s v="Movement"/>
    <n v="0.48055555555555557"/>
    <n v="0.48055555555555557"/>
    <m/>
    <m/>
    <m/>
    <m/>
    <m/>
    <s v="flies out of bush, then flies off"/>
  </r>
  <r>
    <x v="13"/>
    <d v="1899-12-30T13:00:00"/>
    <n v="53"/>
    <x v="0"/>
    <m/>
    <m/>
    <s v="?"/>
    <s v="?"/>
    <s v="?"/>
    <s v="?"/>
    <s v="BaumAußerhalb"/>
    <s v="Movement"/>
    <n v="0.5444444444444444"/>
    <n v="0.5444444444444444"/>
    <n v="31"/>
    <n v="9"/>
    <n v="0"/>
    <n v="8"/>
    <n v="3"/>
    <s v="covered"/>
  </r>
  <r>
    <x v="13"/>
    <d v="1899-12-30T13:00:00"/>
    <n v="53"/>
    <x v="0"/>
    <m/>
    <m/>
    <s v="?"/>
    <s v="?"/>
    <s v="?"/>
    <s v="?"/>
    <s v="BaumAußerhalb"/>
    <s v="Movement"/>
    <n v="0.5444444444444444"/>
    <n v="0.5444444444444444"/>
    <m/>
    <m/>
    <m/>
    <m/>
    <m/>
    <s v="not the same bird as observation above, calling"/>
  </r>
  <r>
    <x v="13"/>
    <d v="1899-12-30T13:00:00"/>
    <n v="53"/>
    <x v="3"/>
    <m/>
    <m/>
    <s v="no rings"/>
    <s v="no rings"/>
    <s v="metal"/>
    <s v="no rings"/>
    <s v="P.atlantica near Net 8"/>
    <s v="Movement"/>
    <n v="0.55555555555555558"/>
    <n v="0.55555555555555558"/>
    <m/>
    <m/>
    <m/>
    <m/>
    <m/>
    <m/>
  </r>
  <r>
    <x v="13"/>
    <d v="1899-12-30T17:00:00"/>
    <n v="54"/>
    <x v="0"/>
    <m/>
    <m/>
    <s v="no rings"/>
    <s v="no rings"/>
    <s v="no rings"/>
    <s v="no rings"/>
    <s v="TamariskeAußerhalb"/>
    <s v="Movement"/>
    <n v="0.71319444444444446"/>
    <n v="0.71388888888888891"/>
    <n v="32"/>
    <n v="72"/>
    <n v="0"/>
    <n v="70"/>
    <n v="14"/>
    <m/>
  </r>
  <r>
    <x v="14"/>
    <d v="1899-12-30T09:00:00"/>
    <n v="55"/>
    <x v="0"/>
    <m/>
    <m/>
    <s v="?"/>
    <s v="?"/>
    <s v="?"/>
    <s v="?"/>
    <s v="BaumAußerhalb"/>
    <s v="Movement"/>
    <n v="0.38819444444444445"/>
    <n v="0.38819444444444445"/>
    <m/>
    <m/>
    <m/>
    <m/>
    <m/>
    <s v="flies to Tamarisk outside, then disappearrs"/>
  </r>
  <r>
    <x v="14"/>
    <d v="1899-12-30T17:00:00"/>
    <n v="58"/>
    <x v="3"/>
    <m/>
    <m/>
    <s v="?"/>
    <s v="?"/>
    <s v="?"/>
    <s v="?"/>
    <s v="PistachioFlat"/>
    <s v="Movement"/>
    <n v="0.72083333333333333"/>
    <n v="0.72083333333333333"/>
    <m/>
    <m/>
    <m/>
    <m/>
    <m/>
    <s v="immediatly flies off"/>
  </r>
  <r>
    <x v="14"/>
    <d v="1899-12-30T17:00:00"/>
    <n v="58"/>
    <x v="0"/>
    <m/>
    <m/>
    <s v="?"/>
    <s v="?"/>
    <s v="?"/>
    <s v="?"/>
    <s v="BaumAußerhalb"/>
    <s v="Movement"/>
    <n v="0.72777777777777775"/>
    <n v="0.72777777777777775"/>
    <m/>
    <m/>
    <m/>
    <m/>
    <m/>
    <s v="covered"/>
  </r>
  <r>
    <x v="14"/>
    <d v="1899-12-30T17:00:00"/>
    <n v="58"/>
    <x v="1"/>
    <m/>
    <s v="m"/>
    <s v="?"/>
    <s v="?"/>
    <s v="?"/>
    <s v="?"/>
    <s v="Tamarisken Pond_Orig"/>
    <s v="Movement"/>
    <n v="0.73472222222222217"/>
    <n v="0.73472222222222217"/>
    <m/>
    <m/>
    <m/>
    <m/>
    <m/>
    <s v="search, but not found again"/>
  </r>
  <r>
    <x v="14"/>
    <d v="1899-12-30T17:00:00"/>
    <n v="58"/>
    <x v="0"/>
    <m/>
    <m/>
    <s v="?"/>
    <s v="?"/>
    <s v="?"/>
    <s v="?"/>
    <s v="Tamarisken Pond_Orig"/>
    <s v="Movement"/>
    <n v="0.73472222222222217"/>
    <n v="0.73472222222222217"/>
    <m/>
    <m/>
    <m/>
    <m/>
    <m/>
    <s v="search, but not found again"/>
  </r>
  <r>
    <x v="15"/>
    <d v="1899-12-30T09:00:00"/>
    <n v="59"/>
    <x v="4"/>
    <m/>
    <m/>
    <s v="?"/>
    <s v="?"/>
    <s v="?"/>
    <s v="?"/>
    <s v="BaumAußerhalb"/>
    <s v="Foraging"/>
    <n v="0.37986111111111115"/>
    <n v="0.38055555555555554"/>
    <n v="33"/>
    <n v="59"/>
    <n v="18"/>
    <n v="88"/>
    <n v="11"/>
    <m/>
  </r>
  <r>
    <x v="15"/>
    <d v="1899-12-30T09:00:00"/>
    <n v="59"/>
    <x v="4"/>
    <m/>
    <m/>
    <s v="?"/>
    <s v="?"/>
    <s v="?"/>
    <s v="?"/>
    <s v="BaumAußerhalb"/>
    <s v="Movement"/>
    <n v="0.37986111111111115"/>
    <n v="0.37986111111111115"/>
    <m/>
    <m/>
    <m/>
    <m/>
    <m/>
    <m/>
  </r>
  <r>
    <x v="15"/>
    <d v="1899-12-30T09:00:00"/>
    <n v="59"/>
    <x v="5"/>
    <m/>
    <m/>
    <s v="?"/>
    <s v="?"/>
    <s v="?"/>
    <s v="?"/>
    <s v="near Pond_E"/>
    <s v="Movement"/>
    <n v="0.3833333333333333"/>
    <n v="0.3833333333333333"/>
    <m/>
    <m/>
    <m/>
    <m/>
    <m/>
    <s v="calling"/>
  </r>
  <r>
    <x v="15"/>
    <d v="1899-12-30T09:00:00"/>
    <n v="59"/>
    <x v="1"/>
    <m/>
    <s v="f"/>
    <s v="?"/>
    <s v="?"/>
    <s v="?"/>
    <s v="?"/>
    <s v="PistachioFruechte"/>
    <s v="Movement"/>
    <n v="0.39513888888888887"/>
    <n v="0.39583333333333331"/>
    <n v="34"/>
    <n v="42"/>
    <n v="0"/>
    <n v="26"/>
    <n v="18"/>
    <s v="feeds before recording; berries of P. therebinthus"/>
  </r>
  <r>
    <x v="15"/>
    <d v="1899-12-30T09:00:00"/>
    <n v="59"/>
    <x v="1"/>
    <m/>
    <s v="m"/>
    <s v="?"/>
    <s v="?"/>
    <s v="?"/>
    <s v="?"/>
    <s v="PistachioFruechte"/>
    <s v="Movement"/>
    <n v="0.39583333333333331"/>
    <n v="0.39583333333333331"/>
    <m/>
    <m/>
    <m/>
    <m/>
    <m/>
    <m/>
  </r>
  <r>
    <x v="15"/>
    <d v="1899-12-30T09:00:00"/>
    <n v="59"/>
    <x v="4"/>
    <m/>
    <m/>
    <s v="?"/>
    <s v="?"/>
    <s v="?"/>
    <s v="?"/>
    <s v="PistachioFruechte"/>
    <s v="Movement"/>
    <n v="0.3972222222222222"/>
    <n v="0.3972222222222222"/>
    <m/>
    <m/>
    <m/>
    <m/>
    <m/>
    <m/>
  </r>
  <r>
    <x v="15"/>
    <d v="1899-12-30T11:05:00"/>
    <n v="60"/>
    <x v="5"/>
    <m/>
    <m/>
    <s v="?"/>
    <s v="?"/>
    <s v="?"/>
    <s v="?"/>
    <s v="near Net_8"/>
    <s v="Movement"/>
    <n v="0.46875"/>
    <n v="0.46875"/>
    <m/>
    <m/>
    <m/>
    <m/>
    <m/>
    <m/>
  </r>
  <r>
    <x v="15"/>
    <d v="1899-12-30T11:05:00"/>
    <n v="60"/>
    <x v="6"/>
    <m/>
    <m/>
    <s v="?"/>
    <s v="?"/>
    <s v="?"/>
    <s v="?"/>
    <s v="near net _19"/>
    <s v="Movement"/>
    <n v="0.47222222222222227"/>
    <n v="0.47222222222222227"/>
    <m/>
    <m/>
    <m/>
    <m/>
    <m/>
    <s v="flies off"/>
  </r>
  <r>
    <x v="15"/>
    <d v="1899-12-30T11:05:00"/>
    <n v="60"/>
    <x v="1"/>
    <m/>
    <s v="m"/>
    <s v="?"/>
    <s v="?"/>
    <s v="?"/>
    <s v="?"/>
    <s v="Tamarisken Pond_Orig"/>
    <s v="Movement"/>
    <n v="0.48958333333333331"/>
    <n v="0.48958333333333331"/>
    <m/>
    <m/>
    <m/>
    <m/>
    <m/>
    <m/>
  </r>
  <r>
    <x v="15"/>
    <d v="1899-12-30T11:05:00"/>
    <n v="60"/>
    <x v="7"/>
    <m/>
    <m/>
    <s v="?"/>
    <s v="?"/>
    <s v="?"/>
    <s v="?"/>
    <s v="Tamarisken Pond_Orig"/>
    <s v="Movement"/>
    <n v="0.48958333333333331"/>
    <n v="0.48958333333333331"/>
    <m/>
    <m/>
    <m/>
    <m/>
    <m/>
    <m/>
  </r>
  <r>
    <x v="15"/>
    <d v="1899-12-30T13:00:00"/>
    <n v="61"/>
    <x v="0"/>
    <m/>
    <m/>
    <s v="no rings"/>
    <s v="no rings"/>
    <s v="metal"/>
    <s v="no rings"/>
    <s v="Tamarisken Pond_Orig"/>
    <s v="Foraging"/>
    <n v="0.54375000000000007"/>
    <n v="0.5444444444444444"/>
    <n v="35"/>
    <n v="55"/>
    <n v="5"/>
    <n v="29"/>
    <n v="14"/>
    <s v="disappears in bush"/>
  </r>
  <r>
    <x v="15"/>
    <d v="1899-12-30T13:00:00"/>
    <n v="61"/>
    <x v="5"/>
    <n v="2"/>
    <m/>
    <s v="?"/>
    <s v="?"/>
    <s v="?"/>
    <s v="?"/>
    <s v="near Pond_E"/>
    <s v="Foraging"/>
    <n v="0.5625"/>
    <m/>
    <m/>
    <m/>
    <m/>
    <m/>
    <m/>
    <s v="foraging under bush; remain there"/>
  </r>
  <r>
    <x v="15"/>
    <d v="1899-12-30T13:00:00"/>
    <n v="61"/>
    <x v="8"/>
    <m/>
    <m/>
    <s v="?"/>
    <s v="?"/>
    <s v="?"/>
    <s v="?"/>
    <s v="PistachioFlat"/>
    <s v="Movement"/>
    <n v="0.56736111111111109"/>
    <n v="0.56736111111111109"/>
    <m/>
    <m/>
    <m/>
    <m/>
    <m/>
    <s v="flies off"/>
  </r>
  <r>
    <x v="15"/>
    <d v="1899-12-30T17:00:00"/>
    <n v="62"/>
    <x v="8"/>
    <n v="2"/>
    <m/>
    <s v="?"/>
    <s v="?"/>
    <s v="?"/>
    <s v="?"/>
    <s v="&quot;Mimosa&quot;"/>
    <s v="Movement"/>
    <n v="0.71319444444444446"/>
    <n v="0.71319444444444446"/>
    <m/>
    <m/>
    <m/>
    <m/>
    <m/>
    <s v="calling"/>
  </r>
  <r>
    <x v="15"/>
    <d v="1899-12-30T17:00:00"/>
    <n v="62"/>
    <x v="8"/>
    <m/>
    <m/>
    <s v="?"/>
    <s v="?"/>
    <s v="?"/>
    <s v="?"/>
    <s v="BaumAußerhalb"/>
    <s v="calling"/>
    <n v="0.71666666666666667"/>
    <n v="0.71666666666666667"/>
    <m/>
    <m/>
    <m/>
    <m/>
    <m/>
    <m/>
  </r>
  <r>
    <x v="15"/>
    <d v="1899-12-30T17:00:00"/>
    <n v="62"/>
    <x v="4"/>
    <m/>
    <m/>
    <s v="?"/>
    <s v="?"/>
    <s v="?"/>
    <s v="?"/>
    <s v="BaumAußerhalb"/>
    <s v="Movement"/>
    <n v="0.71666666666666667"/>
    <n v="0.71666666666666667"/>
    <m/>
    <m/>
    <m/>
    <m/>
    <m/>
    <m/>
  </r>
  <r>
    <x v="15"/>
    <d v="1899-12-30T17:00:00"/>
    <n v="62"/>
    <x v="9"/>
    <m/>
    <m/>
    <s v="?"/>
    <s v="?"/>
    <s v="?"/>
    <s v="?"/>
    <s v="near Pond_E"/>
    <s v="Movement"/>
    <n v="0.72638888888888886"/>
    <n v="0.72638888888888886"/>
    <m/>
    <m/>
    <m/>
    <m/>
    <m/>
    <s v="flies off"/>
  </r>
  <r>
    <x v="15"/>
    <d v="1899-12-30T17:00:00"/>
    <n v="62"/>
    <x v="10"/>
    <m/>
    <m/>
    <s v="?"/>
    <s v="?"/>
    <s v="?"/>
    <s v="?"/>
    <s v="&quot;Mimosa&quot;"/>
    <s v="Foraging"/>
    <n v="0.73263888888888884"/>
    <n v="0.73263888888888884"/>
    <m/>
    <m/>
    <m/>
    <m/>
    <m/>
    <m/>
  </r>
  <r>
    <x v="16"/>
    <d v="1899-12-30T09:00:00"/>
    <n v="63"/>
    <x v="8"/>
    <m/>
    <m/>
    <s v="?"/>
    <s v="?"/>
    <s v="?"/>
    <s v="?"/>
    <s v="PistachioFruechte"/>
    <s v="Comfort Behaviour"/>
    <n v="0.37638888888888888"/>
    <m/>
    <m/>
    <m/>
    <m/>
    <m/>
    <m/>
    <s v="remains there"/>
  </r>
  <r>
    <x v="16"/>
    <d v="1899-12-30T09:00:00"/>
    <n v="63"/>
    <x v="8"/>
    <n v="2"/>
    <m/>
    <s v="?"/>
    <s v="?"/>
    <s v="?"/>
    <s v="?"/>
    <s v="PistachioFruechte"/>
    <s v="Resting"/>
    <n v="0.37638888888888888"/>
    <m/>
    <m/>
    <m/>
    <m/>
    <m/>
    <m/>
    <s v="remains there"/>
  </r>
  <r>
    <x v="16"/>
    <d v="1899-12-30T09:00:00"/>
    <n v="63"/>
    <x v="10"/>
    <m/>
    <m/>
    <s v="?"/>
    <s v="?"/>
    <s v="?"/>
    <s v="?"/>
    <s v="Atriplex_Middle"/>
    <s v="Foraging"/>
    <n v="0.38055555555555554"/>
    <n v="0.38055555555555554"/>
    <m/>
    <m/>
    <m/>
    <m/>
    <m/>
    <m/>
  </r>
  <r>
    <x v="16"/>
    <d v="1899-12-30T09:00:00"/>
    <n v="63"/>
    <x v="8"/>
    <n v="3"/>
    <m/>
    <s v="?"/>
    <s v="?"/>
    <s v="?"/>
    <s v="?"/>
    <s v="BaumAußerhalb"/>
    <s v="Resting"/>
    <n v="0.38125000000000003"/>
    <n v="0.38125000000000003"/>
    <m/>
    <m/>
    <m/>
    <m/>
    <m/>
    <m/>
  </r>
  <r>
    <x v="16"/>
    <d v="1899-12-30T09:00:00"/>
    <n v="63"/>
    <x v="8"/>
    <m/>
    <m/>
    <s v="?"/>
    <s v="?"/>
    <s v="metal"/>
    <s v="?"/>
    <s v="near Net_8"/>
    <s v="Movement"/>
    <n v="0.40069444444444446"/>
    <n v="0.40069444444444446"/>
    <m/>
    <m/>
    <m/>
    <m/>
    <m/>
    <s v="flies to bush, calling,, flies off"/>
  </r>
  <r>
    <x v="16"/>
    <d v="1899-12-30T11:00:00"/>
    <n v="64"/>
    <x v="9"/>
    <m/>
    <m/>
    <s v="?"/>
    <s v="?"/>
    <s v="?"/>
    <s v="?"/>
    <s v="fenceNEcorner"/>
    <s v="Foraging"/>
    <n v="0.46180555555555558"/>
    <n v="0.46180555555555558"/>
    <m/>
    <m/>
    <m/>
    <m/>
    <m/>
    <m/>
  </r>
  <r>
    <x v="16"/>
    <d v="1899-12-30T11:00:00"/>
    <n v="64"/>
    <x v="4"/>
    <m/>
    <m/>
    <s v="?"/>
    <s v="?"/>
    <s v="?"/>
    <s v="?"/>
    <s v="BaumAußerhalb"/>
    <s v="Foraging"/>
    <n v="0.46319444444444446"/>
    <n v="0.46319444444444446"/>
    <m/>
    <m/>
    <m/>
    <m/>
    <m/>
    <m/>
  </r>
  <r>
    <x v="16"/>
    <d v="1899-12-30T11:00:00"/>
    <n v="64"/>
    <x v="1"/>
    <m/>
    <s v="m"/>
    <s v="?"/>
    <s v="?"/>
    <s v="?"/>
    <s v="?"/>
    <s v="Tamarisken Pond_Orig"/>
    <s v="Movement"/>
    <n v="0.4694444444444445"/>
    <n v="0.4694444444444445"/>
    <m/>
    <m/>
    <m/>
    <m/>
    <m/>
    <s v="flies off"/>
  </r>
  <r>
    <x v="16"/>
    <d v="1899-12-30T11:00:00"/>
    <n v="64"/>
    <x v="4"/>
    <m/>
    <m/>
    <s v="?"/>
    <s v="?"/>
    <s v="?"/>
    <s v="?"/>
    <s v="Tamarisken Pond_Orig"/>
    <s v="Movement"/>
    <n v="0.47013888888888888"/>
    <n v="0.47013888888888888"/>
    <m/>
    <m/>
    <m/>
    <m/>
    <m/>
    <s v="flies off to near pond_E"/>
  </r>
  <r>
    <x v="16"/>
    <d v="1899-12-30T11:00:00"/>
    <n v="64"/>
    <x v="3"/>
    <m/>
    <m/>
    <s v="?"/>
    <s v="?"/>
    <s v="?"/>
    <s v="?"/>
    <s v="Tamarisken Pond_Orig"/>
    <s v="Movement"/>
    <n v="0.48055555555555557"/>
    <n v="0.48055555555555557"/>
    <m/>
    <m/>
    <m/>
    <m/>
    <m/>
    <s v="disappears"/>
  </r>
  <r>
    <x v="16"/>
    <d v="1899-12-30T11:00:00"/>
    <n v="64"/>
    <x v="11"/>
    <m/>
    <m/>
    <s v="?"/>
    <s v="?"/>
    <s v="?"/>
    <s v="?"/>
    <s v="PistachioFruechte"/>
    <s v="Perched"/>
    <n v="0.4861111111111111"/>
    <m/>
    <m/>
    <m/>
    <m/>
    <m/>
    <m/>
    <m/>
  </r>
  <r>
    <x v="16"/>
    <d v="1899-12-30T11:00:00"/>
    <n v="64"/>
    <x v="12"/>
    <n v="2"/>
    <s v="f"/>
    <s v="?"/>
    <s v="?"/>
    <s v="?"/>
    <s v="?"/>
    <s v="near Net_8"/>
    <s v="Movement"/>
    <n v="0.48888888888888887"/>
    <n v="0.48888888888888887"/>
    <m/>
    <m/>
    <m/>
    <m/>
    <m/>
    <s v="fly off"/>
  </r>
  <r>
    <x v="16"/>
    <d v="1899-12-30T13:00:00"/>
    <n v="65"/>
    <x v="0"/>
    <m/>
    <m/>
    <s v="no rings"/>
    <s v="no rings"/>
    <s v="metal"/>
    <s v="no rings"/>
    <s v="BaumAußerhalb"/>
    <s v="Foraging"/>
    <n v="0.55902777777777779"/>
    <n v="0.55972222222222223"/>
    <n v="36"/>
    <n v="37"/>
    <n v="2"/>
    <n v="27"/>
    <n v="17"/>
    <s v="remains in tree"/>
  </r>
  <r>
    <x v="16"/>
    <d v="1899-12-30T13:00:00"/>
    <n v="65"/>
    <x v="5"/>
    <m/>
    <m/>
    <s v="?"/>
    <s v="?"/>
    <s v="?"/>
    <s v="?"/>
    <s v="PistachioBush_Net14"/>
    <s v="Movement"/>
    <n v="0.56111111111111112"/>
    <n v="0.56111111111111112"/>
    <m/>
    <m/>
    <m/>
    <m/>
    <m/>
    <s v="calling"/>
  </r>
  <r>
    <x v="16"/>
    <d v="1899-12-30T13:00:00"/>
    <n v="65"/>
    <x v="0"/>
    <m/>
    <m/>
    <s v="?"/>
    <s v="?"/>
    <s v="?"/>
    <s v="?"/>
    <s v="Tamarisken Pond_Orig"/>
    <s v="Foraging"/>
    <n v="0.56458333333333333"/>
    <n v="0.56458333333333333"/>
    <m/>
    <m/>
    <m/>
    <m/>
    <m/>
    <s v="disappears"/>
  </r>
  <r>
    <x v="16"/>
    <d v="1899-12-30T13:00:00"/>
    <n v="65"/>
    <x v="8"/>
    <m/>
    <m/>
    <s v="?"/>
    <s v="?"/>
    <s v="?"/>
    <s v="?"/>
    <s v="Tamarisken Pond_Orig"/>
    <s v="Movement"/>
    <n v="0.56458333333333333"/>
    <n v="0.56458333333333333"/>
    <m/>
    <m/>
    <m/>
    <m/>
    <m/>
    <m/>
  </r>
  <r>
    <x v="16"/>
    <d v="1899-12-30T17:12:00"/>
    <n v="66"/>
    <x v="5"/>
    <m/>
    <m/>
    <s v="?"/>
    <s v="?"/>
    <s v="?"/>
    <s v="?"/>
    <s v="Ringing  place"/>
    <s v="calling"/>
    <n v="0.71666666666666667"/>
    <m/>
    <m/>
    <m/>
    <m/>
    <m/>
    <m/>
    <m/>
  </r>
  <r>
    <x v="16"/>
    <d v="1899-12-30T17:12:00"/>
    <n v="66"/>
    <x v="0"/>
    <m/>
    <m/>
    <s v="no rings"/>
    <s v="no rings"/>
    <s v="no rings"/>
    <s v="no rings"/>
    <s v="TamariskeAußerhalb"/>
    <s v="Movement"/>
    <n v="0.73055555555555562"/>
    <n v="0.73055555555555562"/>
    <m/>
    <m/>
    <m/>
    <m/>
    <m/>
    <s v="disappears in bush"/>
  </r>
  <r>
    <x v="16"/>
    <d v="1899-12-30T17:12:00"/>
    <n v="66"/>
    <x v="8"/>
    <n v="2"/>
    <m/>
    <s v="?"/>
    <s v="?"/>
    <s v="?"/>
    <s v="?"/>
    <s v="Tamarisken Pond_Orig"/>
    <s v="Movement"/>
    <n v="0.74444444444444446"/>
    <n v="0.74444444444444446"/>
    <m/>
    <m/>
    <m/>
    <m/>
    <m/>
    <s v="calling"/>
  </r>
  <r>
    <x v="17"/>
    <d v="1899-12-30T09:00:00"/>
    <n v="67"/>
    <x v="7"/>
    <n v="10"/>
    <m/>
    <s v="?"/>
    <s v="?"/>
    <s v="?"/>
    <s v="?"/>
    <s v="FenceLeft"/>
    <s v="Movement"/>
    <n v="0.38194444444444442"/>
    <n v="0.38194444444444442"/>
    <m/>
    <m/>
    <m/>
    <m/>
    <m/>
    <s v="fly into bush"/>
  </r>
  <r>
    <x v="17"/>
    <d v="1899-12-30T09:00:00"/>
    <n v="67"/>
    <x v="0"/>
    <m/>
    <m/>
    <s v="?"/>
    <s v="?"/>
    <s v="?"/>
    <s v="?"/>
    <s v="Tamarisken Pond_Orig"/>
    <s v="Foraging"/>
    <n v="0.38611111111111113"/>
    <n v="0.38611111111111113"/>
    <m/>
    <m/>
    <m/>
    <m/>
    <m/>
    <s v="flies off"/>
  </r>
  <r>
    <x v="17"/>
    <d v="1899-12-30T09:00:00"/>
    <n v="67"/>
    <x v="8"/>
    <n v="4"/>
    <m/>
    <s v="?"/>
    <s v="?"/>
    <s v="?"/>
    <s v="?"/>
    <s v="PistachioFlat"/>
    <s v="Movement"/>
    <n v="0.38680555555555557"/>
    <n v="0.38680555555555557"/>
    <m/>
    <m/>
    <m/>
    <m/>
    <m/>
    <s v="fly off"/>
  </r>
  <r>
    <x v="17"/>
    <d v="1899-12-30T09:00:00"/>
    <n v="67"/>
    <x v="10"/>
    <m/>
    <m/>
    <s v="?"/>
    <s v="?"/>
    <s v="?"/>
    <s v="?"/>
    <s v="&quot;Mimosa&quot;"/>
    <s v="Movement"/>
    <n v="0.38819444444444445"/>
    <n v="0.38819444444444445"/>
    <m/>
    <m/>
    <m/>
    <m/>
    <m/>
    <s v="calling, flies off"/>
  </r>
  <r>
    <x v="17"/>
    <d v="1899-12-30T09:00:00"/>
    <n v="67"/>
    <x v="8"/>
    <n v="1"/>
    <m/>
    <s v="?"/>
    <s v="?"/>
    <s v="?"/>
    <s v="?"/>
    <s v="ShrubsNearFenceLeft"/>
    <s v="Movement"/>
    <n v="0.39583333333333331"/>
    <n v="0.39583333333333331"/>
    <m/>
    <m/>
    <m/>
    <m/>
    <m/>
    <m/>
  </r>
  <r>
    <x v="17"/>
    <d v="1899-12-30T09:00:00"/>
    <n v="67"/>
    <x v="11"/>
    <m/>
    <s v="f"/>
    <s v="?"/>
    <s v="?"/>
    <s v="?"/>
    <s v="?"/>
    <s v="BaumAußerhalb"/>
    <s v="Perched"/>
    <n v="0.39930555555555558"/>
    <n v="0.39930555555555558"/>
    <m/>
    <m/>
    <m/>
    <m/>
    <m/>
    <s v="flies off"/>
  </r>
  <r>
    <x v="17"/>
    <d v="1899-12-30T09:00:00"/>
    <n v="67"/>
    <x v="10"/>
    <m/>
    <s v="&quot;f&quot;"/>
    <s v="?"/>
    <s v="?"/>
    <s v="?"/>
    <s v="?"/>
    <s v="Tamarisken Pond_Orig"/>
    <s v="Comfort Behaviour"/>
    <n v="0.4055555555555555"/>
    <n v="0.4055555555555555"/>
    <m/>
    <m/>
    <m/>
    <m/>
    <m/>
    <m/>
  </r>
  <r>
    <x v="17"/>
    <d v="1899-12-30T11:00:00"/>
    <n v="68"/>
    <x v="0"/>
    <m/>
    <m/>
    <s v="?"/>
    <s v="?"/>
    <s v="?"/>
    <s v="?"/>
    <s v="Tamarisken Pond_Orig"/>
    <s v="Resting"/>
    <n v="0.46875"/>
    <n v="0.46875"/>
    <m/>
    <m/>
    <m/>
    <m/>
    <m/>
    <s v="flies off"/>
  </r>
  <r>
    <x v="17"/>
    <d v="1899-12-30T11:00:00"/>
    <n v="68"/>
    <x v="8"/>
    <m/>
    <m/>
    <s v="?"/>
    <s v="?"/>
    <s v="?"/>
    <s v="?"/>
    <s v="ShrubsNearFenceLeft"/>
    <s v="Movement"/>
    <n v="0.4694444444444445"/>
    <n v="0.4694444444444445"/>
    <m/>
    <m/>
    <m/>
    <m/>
    <m/>
    <s v="flies off"/>
  </r>
  <r>
    <x v="17"/>
    <d v="1899-12-30T11:00:00"/>
    <n v="68"/>
    <x v="9"/>
    <m/>
    <m/>
    <s v="?"/>
    <s v="?"/>
    <s v="?"/>
    <s v="?"/>
    <s v="near Net_8"/>
    <s v="Perched"/>
    <n v="0.47222222222222227"/>
    <n v="0.47222222222222227"/>
    <m/>
    <m/>
    <m/>
    <m/>
    <m/>
    <m/>
  </r>
  <r>
    <x v="17"/>
    <d v="1899-12-30T11:00:00"/>
    <n v="68"/>
    <x v="9"/>
    <m/>
    <m/>
    <s v="?"/>
    <s v="?"/>
    <s v="?"/>
    <s v="?"/>
    <s v="PistachioBush_Net14"/>
    <s v="Perched"/>
    <n v="0.47916666666666669"/>
    <n v="0.47916666666666669"/>
    <m/>
    <m/>
    <m/>
    <m/>
    <m/>
    <m/>
  </r>
  <r>
    <x v="17"/>
    <d v="1899-12-30T11:00:00"/>
    <n v="68"/>
    <x v="4"/>
    <m/>
    <m/>
    <s v="?"/>
    <s v="?"/>
    <s v="?"/>
    <s v="?"/>
    <s v="BaumAußerhalb"/>
    <s v="Movement"/>
    <n v="0.47986111111111113"/>
    <n v="0.47986111111111113"/>
    <m/>
    <m/>
    <m/>
    <m/>
    <m/>
    <m/>
  </r>
  <r>
    <x v="17"/>
    <d v="1899-12-30T13:00:00"/>
    <n v="69"/>
    <x v="9"/>
    <m/>
    <m/>
    <s v="?"/>
    <s v="?"/>
    <s v="?"/>
    <s v="?"/>
    <s v="fenceNEcorner"/>
    <s v="Perched"/>
    <n v="0.54513888888888895"/>
    <n v="0.54513888888888895"/>
    <m/>
    <m/>
    <m/>
    <m/>
    <m/>
    <s v="then flies off"/>
  </r>
  <r>
    <x v="17"/>
    <d v="1899-12-30T13:00:00"/>
    <n v="69"/>
    <x v="1"/>
    <m/>
    <m/>
    <s v="?"/>
    <s v="?"/>
    <s v="?"/>
    <s v="?"/>
    <s v="PistachioFruechte"/>
    <s v="Movement"/>
    <n v="0.55277777777777781"/>
    <n v="0.55277777777777781"/>
    <m/>
    <m/>
    <m/>
    <m/>
    <m/>
    <s v="disappears in bush"/>
  </r>
  <r>
    <x v="17"/>
    <d v="1899-12-30T13:00:00"/>
    <n v="69"/>
    <x v="0"/>
    <m/>
    <m/>
    <s v="?"/>
    <s v="?"/>
    <s v="?"/>
    <s v="?"/>
    <s v="BaumAußerhalb"/>
    <s v="Foraging"/>
    <n v="0.55972222222222223"/>
    <n v="0.55972222222222223"/>
    <m/>
    <m/>
    <m/>
    <m/>
    <m/>
    <s v="disappears in tree"/>
  </r>
  <r>
    <x v="17"/>
    <d v="1899-12-30T13:00:00"/>
    <n v="69"/>
    <x v="5"/>
    <m/>
    <m/>
    <s v="?"/>
    <s v="?"/>
    <s v="?"/>
    <s v="?"/>
    <s v="Ringing  place"/>
    <s v="Movement"/>
    <n v="0.57291666666666663"/>
    <n v="0.57291666666666663"/>
    <m/>
    <m/>
    <m/>
    <m/>
    <m/>
    <s v="on ground"/>
  </r>
  <r>
    <x v="17"/>
    <d v="1899-12-30T17:00:00"/>
    <n v="70"/>
    <x v="5"/>
    <m/>
    <m/>
    <s v="?"/>
    <s v="?"/>
    <s v="?"/>
    <s v="?"/>
    <s v="Ringing  place"/>
    <s v="Movement"/>
    <n v="0.70833333333333337"/>
    <n v="0.70833333333333337"/>
    <m/>
    <m/>
    <m/>
    <m/>
    <m/>
    <s v="on ground"/>
  </r>
  <r>
    <x v="17"/>
    <d v="1899-12-30T17:00:00"/>
    <n v="70"/>
    <x v="3"/>
    <m/>
    <m/>
    <s v="?"/>
    <s v="?"/>
    <s v="?"/>
    <s v="?"/>
    <s v="PistachioFlat"/>
    <s v="Movement"/>
    <n v="0.70972222222222225"/>
    <n v="0.70972222222222225"/>
    <m/>
    <m/>
    <m/>
    <m/>
    <m/>
    <s v="immediately flies off"/>
  </r>
  <r>
    <x v="17"/>
    <d v="1899-12-30T17:00:00"/>
    <n v="70"/>
    <x v="8"/>
    <n v="2"/>
    <m/>
    <s v="?"/>
    <s v="?"/>
    <s v="?"/>
    <s v="?"/>
    <s v="near net_4"/>
    <s v="Movement"/>
    <n v="0.73541666666666661"/>
    <n v="0.73541666666666661"/>
    <m/>
    <m/>
    <m/>
    <m/>
    <m/>
    <s v="fly to bush"/>
  </r>
  <r>
    <x v="18"/>
    <d v="1899-12-30T09:00:00"/>
    <n v="71"/>
    <x v="4"/>
    <m/>
    <m/>
    <s v="?"/>
    <s v="?"/>
    <s v="?"/>
    <s v="?"/>
    <s v="BaumAußerhalb"/>
    <s v="Foraging"/>
    <n v="0.38125000000000003"/>
    <n v="0.38194444444444442"/>
    <m/>
    <m/>
    <m/>
    <m/>
    <m/>
    <s v="disappears"/>
  </r>
  <r>
    <x v="18"/>
    <d v="1899-12-30T09:00:00"/>
    <n v="71"/>
    <x v="0"/>
    <m/>
    <m/>
    <s v="?"/>
    <s v="?"/>
    <s v="?"/>
    <s v="?"/>
    <s v="Tamarisken Pond_Orig"/>
    <s v="Movement"/>
    <n v="0.3888888888888889"/>
    <n v="0.3888888888888889"/>
    <m/>
    <m/>
    <m/>
    <m/>
    <m/>
    <s v="disappears"/>
  </r>
  <r>
    <x v="18"/>
    <d v="1899-12-30T09:00:00"/>
    <n v="71"/>
    <x v="1"/>
    <m/>
    <s v="f"/>
    <s v="?"/>
    <s v="?"/>
    <s v="?"/>
    <s v="?"/>
    <s v="&quot;Mimosa&quot;"/>
    <s v="Movement"/>
    <n v="0.39305555555555555"/>
    <n v="0.39305555555555555"/>
    <m/>
    <m/>
    <m/>
    <m/>
    <m/>
    <s v="flies off before recording"/>
  </r>
  <r>
    <x v="18"/>
    <d v="1899-12-30T09:00:00"/>
    <n v="71"/>
    <x v="13"/>
    <m/>
    <m/>
    <s v="?"/>
    <s v="?"/>
    <s v="?"/>
    <s v="?"/>
    <s v="TamariskeAußerhalb"/>
    <s v="Movement"/>
    <n v="0.39583333333333331"/>
    <n v="0.39583333333333331"/>
    <m/>
    <m/>
    <m/>
    <m/>
    <m/>
    <s v="at fence, flies to tamarix and disappears"/>
  </r>
  <r>
    <x v="18"/>
    <d v="1899-12-30T09:00:00"/>
    <n v="71"/>
    <x v="0"/>
    <m/>
    <m/>
    <s v="no rings"/>
    <s v="no rings"/>
    <s v="no rings"/>
    <s v="no rings"/>
    <s v="BaumAußerhalb"/>
    <s v="Movement"/>
    <n v="0.39652777777777781"/>
    <n v="0.39652777777777781"/>
    <s v="180925_0278"/>
    <n v="39"/>
    <n v="0"/>
    <n v="20"/>
    <n v="2"/>
    <m/>
  </r>
  <r>
    <x v="18"/>
    <d v="1899-12-30T09:00:00"/>
    <n v="71"/>
    <x v="1"/>
    <m/>
    <s v="f"/>
    <s v="?"/>
    <s v="?"/>
    <s v="?"/>
    <s v="?"/>
    <s v="ShrubsNearFenceLeft"/>
    <s v="Movement"/>
    <n v="0.40277777777777773"/>
    <n v="0.40277777777777773"/>
    <m/>
    <m/>
    <m/>
    <m/>
    <m/>
    <s v="flies off immediatly"/>
  </r>
  <r>
    <x v="18"/>
    <d v="1899-12-30T11:00:00"/>
    <n v="72"/>
    <x v="5"/>
    <m/>
    <m/>
    <s v="?"/>
    <s v="?"/>
    <s v="?"/>
    <s v="?"/>
    <s v="PistachioBush_Net14"/>
    <s v="Foraging"/>
    <n v="0.46319444444444446"/>
    <n v="0.46319444444444446"/>
    <m/>
    <m/>
    <m/>
    <m/>
    <m/>
    <s v="on ground under bush"/>
  </r>
  <r>
    <x v="18"/>
    <d v="1899-12-30T11:00:00"/>
    <n v="72"/>
    <x v="0"/>
    <m/>
    <m/>
    <s v="?"/>
    <s v="?"/>
    <s v="?"/>
    <s v="?"/>
    <s v="&quot;Mimosa&quot;"/>
    <s v="Movement"/>
    <n v="0.46875"/>
    <n v="0.46875"/>
    <m/>
    <m/>
    <m/>
    <m/>
    <m/>
    <s v="flies off, record nr. 180925_79 not useable"/>
  </r>
  <r>
    <x v="18"/>
    <d v="1899-12-30T11:00:00"/>
    <n v="72"/>
    <x v="0"/>
    <m/>
    <m/>
    <s v="?"/>
    <s v="?"/>
    <s v="?"/>
    <s v="?"/>
    <s v="Tamarisken Pond_Orig"/>
    <s v="Movement"/>
    <n v="0.47847222222222219"/>
    <m/>
    <m/>
    <m/>
    <m/>
    <m/>
    <m/>
    <m/>
  </r>
  <r>
    <x v="18"/>
    <d v="1899-12-30T11:00:00"/>
    <n v="72"/>
    <x v="0"/>
    <m/>
    <m/>
    <s v="?"/>
    <s v="?"/>
    <s v="?"/>
    <s v="?"/>
    <s v="Tamarisken Pond_Orig"/>
    <s v="Movement"/>
    <n v="0.47847222222222219"/>
    <m/>
    <s v="180925_80"/>
    <n v="26"/>
    <n v="0"/>
    <n v="20"/>
    <n v="9"/>
    <m/>
  </r>
  <r>
    <x v="18"/>
    <d v="1899-12-30T13:00:00"/>
    <n v="73"/>
    <x v="5"/>
    <n v="2"/>
    <m/>
    <s v="?"/>
    <s v="?"/>
    <s v="?"/>
    <s v="?"/>
    <s v="PistachioBush_Net14"/>
    <s v="Foraging"/>
    <n v="0.54652777777777783"/>
    <n v="0.54652777777777783"/>
    <m/>
    <m/>
    <m/>
    <m/>
    <m/>
    <s v="remain under bush"/>
  </r>
  <r>
    <x v="18"/>
    <d v="1899-12-30T13:00:00"/>
    <n v="73"/>
    <x v="8"/>
    <m/>
    <m/>
    <s v="?"/>
    <s v="?"/>
    <s v="?"/>
    <s v="?"/>
    <s v="PistachioBush_Net14"/>
    <s v="Movement"/>
    <n v="0.55902777777777779"/>
    <n v="0.55902777777777779"/>
    <m/>
    <m/>
    <m/>
    <m/>
    <m/>
    <s v="calling"/>
  </r>
  <r>
    <x v="18"/>
    <d v="1899-12-30T13:00:00"/>
    <n v="73"/>
    <x v="14"/>
    <m/>
    <m/>
    <s v="?"/>
    <s v="?"/>
    <s v="?"/>
    <s v="?"/>
    <s v="PistachioFlat"/>
    <s v="Movement"/>
    <n v="0.5625"/>
    <n v="0.5625"/>
    <m/>
    <m/>
    <m/>
    <m/>
    <m/>
    <m/>
  </r>
  <r>
    <x v="18"/>
    <d v="1899-12-30T13:00:00"/>
    <n v="73"/>
    <x v="0"/>
    <m/>
    <m/>
    <s v="no rings"/>
    <s v="no rings"/>
    <s v="no rings"/>
    <s v="no rings"/>
    <s v="Tamarisken Pond_Orig"/>
    <s v="Movement"/>
    <n v="0.56319444444444444"/>
    <n v="0.56319444444444444"/>
    <m/>
    <m/>
    <m/>
    <m/>
    <m/>
    <s v="disappear in bush"/>
  </r>
  <r>
    <x v="18"/>
    <d v="1899-12-30T13:00:00"/>
    <n v="73"/>
    <x v="0"/>
    <m/>
    <m/>
    <s v="no rings"/>
    <s v="no rings"/>
    <s v="no rings"/>
    <s v="no rings"/>
    <s v="Tamarisken Pond_Orig"/>
    <s v="Movement"/>
    <n v="0.56319444444444444"/>
    <n v="0.56319444444444444"/>
    <m/>
    <m/>
    <m/>
    <m/>
    <m/>
    <s v="disappear in bush"/>
  </r>
  <r>
    <x v="18"/>
    <d v="1899-12-30T13:00:00"/>
    <n v="73"/>
    <x v="0"/>
    <m/>
    <m/>
    <s v="no rings"/>
    <s v="no rings"/>
    <s v="no rings"/>
    <s v="no rings"/>
    <s v="Tamarisken Pond_Orig"/>
    <s v="Movement"/>
    <n v="0.56319444444444444"/>
    <n v="0.56319444444444444"/>
    <m/>
    <m/>
    <m/>
    <m/>
    <m/>
    <s v="disappear in bush"/>
  </r>
  <r>
    <x v="18"/>
    <d v="1899-12-30T13:00:00"/>
    <n v="73"/>
    <x v="14"/>
    <m/>
    <m/>
    <s v="?"/>
    <s v="?"/>
    <s v="?"/>
    <s v="?"/>
    <s v="Ringing  place"/>
    <s v="Movement"/>
    <n v="0.56944444444444442"/>
    <n v="0.56944444444444442"/>
    <m/>
    <m/>
    <m/>
    <m/>
    <m/>
    <s v="immediately flies off"/>
  </r>
  <r>
    <x v="18"/>
    <d v="1899-12-30T13:00:00"/>
    <n v="73"/>
    <x v="1"/>
    <m/>
    <s v="f"/>
    <s v="?"/>
    <s v="?"/>
    <s v="?"/>
    <s v="?"/>
    <s v="Tamarisken Pond_Orig"/>
    <s v="Movement"/>
    <n v="0.57013888888888886"/>
    <n v="0.57013888888888886"/>
    <m/>
    <m/>
    <m/>
    <m/>
    <m/>
    <m/>
  </r>
  <r>
    <x v="18"/>
    <d v="1899-12-30T17:00:00"/>
    <n v="74"/>
    <x v="8"/>
    <n v="2"/>
    <m/>
    <s v="?"/>
    <s v="?"/>
    <s v="?"/>
    <s v="?"/>
    <s v="near Pond_E"/>
    <s v="Movement"/>
    <n v="0.71250000000000002"/>
    <n v="0.71250000000000002"/>
    <m/>
    <m/>
    <m/>
    <m/>
    <m/>
    <s v="fly off"/>
  </r>
  <r>
    <x v="18"/>
    <d v="1899-12-30T17:00:00"/>
    <n v="74"/>
    <x v="7"/>
    <n v="3"/>
    <m/>
    <s v="?"/>
    <s v="?"/>
    <s v="?"/>
    <s v="?"/>
    <s v="Tamarisken Pond_Orig"/>
    <s v="Movement"/>
    <n v="0.71527777777777779"/>
    <n v="0.71527777777777779"/>
    <m/>
    <m/>
    <m/>
    <m/>
    <m/>
    <s v="one individual resting"/>
  </r>
  <r>
    <x v="18"/>
    <d v="1899-12-30T17:00:00"/>
    <n v="74"/>
    <x v="4"/>
    <m/>
    <m/>
    <s v="?"/>
    <s v="?"/>
    <s v="?"/>
    <s v="?"/>
    <s v="BaumAußerhalb"/>
    <s v="Movement"/>
    <n v="0.72083333333333333"/>
    <n v="0.72083333333333333"/>
    <m/>
    <m/>
    <m/>
    <m/>
    <m/>
    <s v="flies into tree"/>
  </r>
  <r>
    <x v="18"/>
    <d v="1899-12-30T17:00:00"/>
    <n v="74"/>
    <x v="14"/>
    <m/>
    <s v="m"/>
    <s v="?"/>
    <s v="?"/>
    <s v="?"/>
    <s v="?"/>
    <s v="Ringing  place"/>
    <s v="Movement"/>
    <n v="0.72569444444444453"/>
    <n v="0.72569444444444453"/>
    <m/>
    <m/>
    <m/>
    <m/>
    <m/>
    <s v="flies off"/>
  </r>
  <r>
    <x v="18"/>
    <d v="1899-12-30T17:00:00"/>
    <n v="74"/>
    <x v="0"/>
    <m/>
    <m/>
    <s v="?"/>
    <s v="?"/>
    <s v="?"/>
    <s v="?"/>
    <s v="Tamarisken Pond_Orig"/>
    <s v="Movement"/>
    <n v="0.72777777777777775"/>
    <n v="0.72777777777777775"/>
    <n v="38"/>
    <n v="34"/>
    <n v="0"/>
    <n v="20"/>
    <n v="7"/>
    <s v="partly covered in tree; just jumping: 14 seconds more with 11 more jumps"/>
  </r>
  <r>
    <x v="18"/>
    <d v="1899-12-30T17:00:00"/>
    <n v="74"/>
    <x v="5"/>
    <m/>
    <m/>
    <s v="?"/>
    <s v="?"/>
    <s v="?"/>
    <s v="?"/>
    <s v="near net_3"/>
    <s v="Movement"/>
    <n v="0.73263888888888884"/>
    <n v="0.73263888888888884"/>
    <m/>
    <m/>
    <m/>
    <m/>
    <m/>
    <m/>
  </r>
  <r>
    <x v="19"/>
    <d v="1899-12-30T09:00:00"/>
    <n v="75"/>
    <x v="10"/>
    <m/>
    <m/>
    <s v="no rings"/>
    <s v="no rings"/>
    <s v="no rings"/>
    <s v="no rings"/>
    <s v="near Net_8"/>
    <s v="Movement"/>
    <n v="0.37777777777777777"/>
    <n v="0.37777777777777777"/>
    <m/>
    <m/>
    <m/>
    <m/>
    <m/>
    <s v="calling"/>
  </r>
  <r>
    <x v="19"/>
    <d v="1899-12-30T09:00:00"/>
    <n v="75"/>
    <x v="11"/>
    <m/>
    <m/>
    <s v="no rings"/>
    <s v="no rings"/>
    <s v="no rings"/>
    <s v="no rings"/>
    <s v="Tamarisken Pond_Orig"/>
    <s v="Perched"/>
    <n v="0.3833333333333333"/>
    <n v="0.3833333333333333"/>
    <m/>
    <m/>
    <m/>
    <m/>
    <m/>
    <s v="flies off"/>
  </r>
  <r>
    <x v="19"/>
    <d v="1899-12-30T09:00:00"/>
    <n v="75"/>
    <x v="8"/>
    <n v="2"/>
    <m/>
    <s v="?"/>
    <s v="?"/>
    <s v="?"/>
    <s v="?"/>
    <s v="Tamarisken Pond_Orig"/>
    <s v="Movement"/>
    <n v="0.3840277777777778"/>
    <n v="0.3840277777777778"/>
    <m/>
    <m/>
    <m/>
    <m/>
    <m/>
    <s v="fly off"/>
  </r>
  <r>
    <x v="19"/>
    <d v="1899-12-30T09:00:00"/>
    <n v="75"/>
    <x v="13"/>
    <m/>
    <m/>
    <s v="?"/>
    <s v="?"/>
    <s v="?"/>
    <s v="?"/>
    <s v="PistachioFlat"/>
    <s v="Movement"/>
    <n v="0.38750000000000001"/>
    <n v="0.38750000000000001"/>
    <m/>
    <m/>
    <m/>
    <m/>
    <m/>
    <s v="flies off"/>
  </r>
  <r>
    <x v="19"/>
    <d v="1899-12-30T09:00:00"/>
    <n v="75"/>
    <x v="0"/>
    <m/>
    <m/>
    <s v="?"/>
    <s v="?"/>
    <s v="?"/>
    <s v="?"/>
    <s v="PistachioFruechte"/>
    <s v="Foraging"/>
    <n v="0.3888888888888889"/>
    <n v="0.3888888888888889"/>
    <m/>
    <m/>
    <m/>
    <m/>
    <m/>
    <s v="flies off before recording"/>
  </r>
  <r>
    <x v="19"/>
    <d v="1899-12-30T09:00:00"/>
    <n v="75"/>
    <x v="4"/>
    <m/>
    <m/>
    <m/>
    <m/>
    <s v="metal"/>
    <m/>
    <s v="Tamarisken Pond_Orig"/>
    <s v="Foraging"/>
    <n v="0.3979166666666667"/>
    <n v="0.39861111111111108"/>
    <n v="39"/>
    <n v="38"/>
    <n v="1"/>
    <n v="28"/>
    <n v="13"/>
    <s v="disappears in bush"/>
  </r>
  <r>
    <x v="19"/>
    <d v="1899-12-30T09:00:00"/>
    <n v="75"/>
    <x v="8"/>
    <n v="2"/>
    <m/>
    <s v="?"/>
    <s v="?"/>
    <s v="?"/>
    <s v="?"/>
    <s v="Tamarisken Pond_Orig"/>
    <s v="Movement"/>
    <n v="0.40486111111111112"/>
    <n v="0.40486111111111112"/>
    <m/>
    <m/>
    <m/>
    <m/>
    <m/>
    <s v="fly offf"/>
  </r>
  <r>
    <x v="19"/>
    <d v="1899-12-30T11:00:00"/>
    <n v="76"/>
    <x v="3"/>
    <m/>
    <m/>
    <s v="?"/>
    <s v="?"/>
    <s v="?"/>
    <s v="?"/>
    <s v="near Pond_E"/>
    <s v="Movement"/>
    <n v="0.46597222222222223"/>
    <n v="0.46597222222222223"/>
    <m/>
    <m/>
    <m/>
    <m/>
    <m/>
    <s v="flies off"/>
  </r>
  <r>
    <x v="19"/>
    <d v="1899-12-30T11:00:00"/>
    <n v="76"/>
    <x v="11"/>
    <m/>
    <m/>
    <s v="?"/>
    <s v="?"/>
    <s v="?"/>
    <s v="?"/>
    <s v="Ringing  place"/>
    <s v="Foraging"/>
    <n v="0.4694444444444445"/>
    <n v="0.4694444444444445"/>
    <m/>
    <m/>
    <m/>
    <m/>
    <m/>
    <m/>
  </r>
  <r>
    <x v="19"/>
    <d v="1899-12-30T11:00:00"/>
    <n v="76"/>
    <x v="3"/>
    <m/>
    <m/>
    <s v="?"/>
    <s v="?"/>
    <s v="?"/>
    <s v="?"/>
    <s v="PistachioFlat"/>
    <s v="Movement"/>
    <n v="0.48402777777777778"/>
    <n v="0.48402777777777778"/>
    <m/>
    <m/>
    <m/>
    <m/>
    <m/>
    <s v="disappears in bushes"/>
  </r>
  <r>
    <x v="19"/>
    <d v="1899-12-30T11:00:00"/>
    <n v="76"/>
    <x v="11"/>
    <m/>
    <m/>
    <s v="?"/>
    <s v="?"/>
    <s v="?"/>
    <s v="?"/>
    <s v="BaumAußerhalb"/>
    <s v="Movement"/>
    <n v="0.48680555555555555"/>
    <n v="0.48680555555555555"/>
    <m/>
    <m/>
    <m/>
    <m/>
    <m/>
    <s v="flies off"/>
  </r>
  <r>
    <x v="19"/>
    <d v="1899-12-30T11:00:00"/>
    <n v="76"/>
    <x v="3"/>
    <m/>
    <m/>
    <s v="?"/>
    <s v="?"/>
    <s v="?"/>
    <s v="?"/>
    <s v="Tamarisken Pond_Orig"/>
    <s v="Movement"/>
    <n v="0.48958333333333331"/>
    <n v="0.48958333333333331"/>
    <m/>
    <m/>
    <m/>
    <m/>
    <m/>
    <s v="disappears in tree (maybe individual from Pistachio Flat)"/>
  </r>
  <r>
    <x v="19"/>
    <d v="1899-12-30T13:12:00"/>
    <n v="77"/>
    <x v="5"/>
    <m/>
    <m/>
    <s v="no rings"/>
    <s v="no rings"/>
    <s v="no rings"/>
    <s v="no rings"/>
    <s v="PistachioBush_Net14"/>
    <s v="Foraging"/>
    <n v="0.55555555555555558"/>
    <n v="0.55555555555555558"/>
    <m/>
    <m/>
    <m/>
    <m/>
    <m/>
    <s v="remain under bush"/>
  </r>
  <r>
    <x v="19"/>
    <d v="1899-12-30T13:12:00"/>
    <n v="77"/>
    <x v="3"/>
    <m/>
    <m/>
    <s v="?"/>
    <s v="?"/>
    <s v="?"/>
    <s v="?"/>
    <s v="Tamarisken Pond_Orig"/>
    <s v="Movement"/>
    <n v="0.57500000000000007"/>
    <n v="0.57500000000000007"/>
    <m/>
    <m/>
    <m/>
    <m/>
    <m/>
    <s v="flies off to Pistachio Flat"/>
  </r>
  <r>
    <x v="19"/>
    <d v="1899-12-30T17:00:00"/>
    <n v="78"/>
    <x v="9"/>
    <m/>
    <m/>
    <s v="no rings"/>
    <s v="no rings"/>
    <s v="no rings"/>
    <s v="no rings"/>
    <s v="BaumAußerhalb"/>
    <s v="Perched"/>
    <n v="0.71319444444444446"/>
    <n v="0.71319444444444446"/>
    <m/>
    <m/>
    <m/>
    <m/>
    <m/>
    <s v="on fence near tree"/>
  </r>
  <r>
    <x v="19"/>
    <d v="1899-12-30T17:00:00"/>
    <n v="78"/>
    <x v="5"/>
    <n v="2"/>
    <m/>
    <s v="?"/>
    <s v="?"/>
    <s v="?"/>
    <s v="?"/>
    <s v="near Net_12"/>
    <s v="Perched"/>
    <n v="0.71527777777777779"/>
    <n v="0.71527777777777779"/>
    <m/>
    <m/>
    <m/>
    <m/>
    <m/>
    <m/>
  </r>
  <r>
    <x v="19"/>
    <d v="1899-12-30T17:00:00"/>
    <n v="78"/>
    <x v="8"/>
    <n v="2"/>
    <m/>
    <s v="?"/>
    <s v="?"/>
    <s v="?"/>
    <s v="?"/>
    <s v="Ringing  place"/>
    <s v="Movement"/>
    <n v="0.73125000000000007"/>
    <n v="0.73125000000000007"/>
    <m/>
    <m/>
    <m/>
    <m/>
    <m/>
    <s v="fly off"/>
  </r>
  <r>
    <x v="19"/>
    <d v="1899-12-30T17:00:00"/>
    <n v="78"/>
    <x v="10"/>
    <n v="2"/>
    <m/>
    <s v="no rings"/>
    <s v="no rings"/>
    <s v="no rings"/>
    <s v="no rings"/>
    <s v="TamariskeAußerhalb"/>
    <s v="Movement"/>
    <n v="0.73611111111111116"/>
    <n v="0.73611111111111116"/>
    <m/>
    <m/>
    <m/>
    <m/>
    <m/>
    <s v="chase each other"/>
  </r>
  <r>
    <x v="20"/>
    <d v="1899-12-30T09:00:00"/>
    <n v="79"/>
    <x v="5"/>
    <n v="2"/>
    <m/>
    <s v="no rings"/>
    <s v="no rings"/>
    <s v="no rings"/>
    <s v="no rings"/>
    <s v="Ringing  place"/>
    <s v="Movement"/>
    <n v="0.38055555555555554"/>
    <n v="0.38055555555555554"/>
    <m/>
    <m/>
    <m/>
    <m/>
    <m/>
    <s v="remains under bush"/>
  </r>
  <r>
    <x v="20"/>
    <d v="1899-12-30T09:00:00"/>
    <n v="79"/>
    <x v="1"/>
    <m/>
    <s v="m"/>
    <s v="?"/>
    <s v="?"/>
    <s v="?"/>
    <s v="?"/>
    <s v="fence ne corner"/>
    <s v="Movement"/>
    <n v="0.3833333333333333"/>
    <n v="0.38472222222222219"/>
    <m/>
    <m/>
    <m/>
    <m/>
    <m/>
    <s v="fence ne-BaumAußerhalb-; fly along fence"/>
  </r>
  <r>
    <x v="20"/>
    <d v="1899-12-30T09:00:00"/>
    <n v="79"/>
    <x v="1"/>
    <m/>
    <s v="f"/>
    <s v="?"/>
    <s v="?"/>
    <s v="?"/>
    <s v="?"/>
    <s v="fence ne corner"/>
    <s v="Movement"/>
    <n v="0.3833333333333333"/>
    <n v="0.38472222222222219"/>
    <n v="40"/>
    <n v="38"/>
    <n v="0"/>
    <n v="19"/>
    <n v="4"/>
    <s v="fence ne-BaumAußerhalb-; fly along fence; not clear if f or m indivdual (one of the two birds)"/>
  </r>
  <r>
    <x v="20"/>
    <d v="1899-12-30T09:00:00"/>
    <n v="79"/>
    <x v="9"/>
    <m/>
    <m/>
    <s v="no rings"/>
    <s v="no rings"/>
    <s v="no rings"/>
    <s v="no rings"/>
    <s v="near net_8"/>
    <s v="Perched"/>
    <n v="0.3888888888888889"/>
    <n v="0.3888888888888889"/>
    <m/>
    <m/>
    <m/>
    <m/>
    <m/>
    <s v="remains on bush"/>
  </r>
  <r>
    <x v="20"/>
    <d v="1899-12-30T09:00:00"/>
    <n v="79"/>
    <x v="8"/>
    <m/>
    <m/>
    <s v="?"/>
    <s v="?"/>
    <s v="?"/>
    <s v="?"/>
    <s v="Tamarisken Pond_Orig"/>
    <s v="resting/perched"/>
    <n v="0.40833333333333338"/>
    <n v="0.40833333333333338"/>
    <m/>
    <m/>
    <m/>
    <m/>
    <m/>
    <s v="remains on tamarisk"/>
  </r>
  <r>
    <x v="20"/>
    <d v="1899-12-30T11:00:00"/>
    <n v="80"/>
    <x v="8"/>
    <m/>
    <m/>
    <s v="?"/>
    <s v="?"/>
    <s v="?"/>
    <s v="?"/>
    <s v="Tamarisken Pond_Orig"/>
    <s v="Movement"/>
    <n v="0.45902777777777781"/>
    <n v="0.45902777777777781"/>
    <m/>
    <m/>
    <m/>
    <m/>
    <m/>
    <s v="flies into tamarix"/>
  </r>
  <r>
    <x v="20"/>
    <d v="1899-12-30T11:00:00"/>
    <n v="80"/>
    <x v="5"/>
    <m/>
    <m/>
    <s v="?"/>
    <s v="?"/>
    <s v="?"/>
    <s v="?"/>
    <s v="near net_6"/>
    <s v="Movement"/>
    <n v="0.46319444444444446"/>
    <n v="0.46319444444444446"/>
    <m/>
    <m/>
    <m/>
    <m/>
    <m/>
    <s v="passes under the net"/>
  </r>
  <r>
    <x v="20"/>
    <d v="1899-12-30T11:00:00"/>
    <n v="80"/>
    <x v="13"/>
    <m/>
    <m/>
    <s v="?"/>
    <s v="?"/>
    <s v="?"/>
    <s v="?"/>
    <s v="Tamarisken Pond_Orig"/>
    <s v="Movement"/>
    <n v="0.45902777777777781"/>
    <n v="0.45902777777777781"/>
    <m/>
    <m/>
    <m/>
    <m/>
    <m/>
    <m/>
  </r>
  <r>
    <x v="20"/>
    <d v="1899-12-30T11:00:00"/>
    <n v="80"/>
    <x v="13"/>
    <m/>
    <m/>
    <s v="?"/>
    <s v="?"/>
    <s v="?"/>
    <s v="?"/>
    <s v="TamariskeAußerhalb"/>
    <s v="Movement"/>
    <n v="0.48055555555555557"/>
    <n v="0.48055555555555557"/>
    <m/>
    <m/>
    <m/>
    <m/>
    <m/>
    <s v="disappears in bush"/>
  </r>
  <r>
    <x v="20"/>
    <d v="1899-12-30T11:00:00"/>
    <n v="80"/>
    <x v="0"/>
    <m/>
    <m/>
    <m/>
    <m/>
    <s v="metal"/>
    <m/>
    <s v="Ringing  place"/>
    <s v="Foraging"/>
    <n v="0.48749999999999999"/>
    <n v="0.48749999999999999"/>
    <n v="41"/>
    <n v="36"/>
    <n v="1"/>
    <n v="27"/>
    <n v="10"/>
    <s v="remains in bush"/>
  </r>
  <r>
    <x v="20"/>
    <d v="1899-12-30T11:00:00"/>
    <n v="80"/>
    <x v="15"/>
    <m/>
    <m/>
    <s v="?"/>
    <s v="?"/>
    <s v="?"/>
    <s v="?"/>
    <s v="Ringing  place"/>
    <s v="Movement"/>
    <n v="0.48888888888888887"/>
    <n v="0.48888888888888887"/>
    <m/>
    <m/>
    <m/>
    <m/>
    <m/>
    <s v="flies off"/>
  </r>
  <r>
    <x v="20"/>
    <d v="1899-12-30T13:00:00"/>
    <n v="81"/>
    <x v="5"/>
    <m/>
    <m/>
    <s v="?"/>
    <s v="?"/>
    <s v="?"/>
    <s v="?"/>
    <s v="PistachioBush_Net14"/>
    <s v="Movement"/>
    <n v="0.54652777777777783"/>
    <n v="0.54652777777777783"/>
    <m/>
    <m/>
    <m/>
    <m/>
    <m/>
    <s v="remains in bush"/>
  </r>
  <r>
    <x v="20"/>
    <d v="1899-12-30T13:00:00"/>
    <n v="81"/>
    <x v="5"/>
    <m/>
    <m/>
    <s v="?"/>
    <s v="?"/>
    <s v="?"/>
    <s v="?"/>
    <s v="near net_18"/>
    <s v="Movement"/>
    <n v="0.56180555555555556"/>
    <n v="0.56180555555555556"/>
    <m/>
    <m/>
    <m/>
    <m/>
    <m/>
    <s v="remains in bush"/>
  </r>
  <r>
    <x v="20"/>
    <d v="1899-12-30T17:00:00"/>
    <n v="82"/>
    <x v="5"/>
    <n v="2"/>
    <m/>
    <s v="?"/>
    <s v="?"/>
    <s v="?"/>
    <s v="?"/>
    <s v="Ringing  place"/>
    <s v="Movement"/>
    <n v="0.70833333333333337"/>
    <n v="0.70833333333333337"/>
    <m/>
    <m/>
    <m/>
    <m/>
    <m/>
    <s v="flies off"/>
  </r>
  <r>
    <x v="20"/>
    <d v="1899-12-30T17:00:00"/>
    <n v="82"/>
    <x v="8"/>
    <m/>
    <m/>
    <s v="?"/>
    <s v="?"/>
    <s v="?"/>
    <s v="?"/>
    <s v="Ringing  place"/>
    <s v="Movement"/>
    <n v="0.73749999999999993"/>
    <n v="0.73749999999999993"/>
    <m/>
    <m/>
    <m/>
    <m/>
    <m/>
    <s v="fly off"/>
  </r>
  <r>
    <x v="21"/>
    <d v="1899-12-30T09:04:00"/>
    <n v="83"/>
    <x v="3"/>
    <m/>
    <m/>
    <m/>
    <m/>
    <s v="metal"/>
    <m/>
    <s v="Ringing  place"/>
    <s v="Movement"/>
    <n v="0.38541666666666669"/>
    <n v="0.38541666666666669"/>
    <m/>
    <m/>
    <m/>
    <m/>
    <m/>
    <m/>
  </r>
  <r>
    <x v="21"/>
    <d v="1899-12-30T09:04:00"/>
    <n v="83"/>
    <x v="14"/>
    <m/>
    <s v="w"/>
    <s v="no rings"/>
    <s v="no rings"/>
    <s v="no rings"/>
    <s v="no rings"/>
    <s v="PistachioFruechte"/>
    <s v="Movement"/>
    <n v="0.38958333333333334"/>
    <n v="0.38958333333333334"/>
    <m/>
    <m/>
    <m/>
    <m/>
    <m/>
    <m/>
  </r>
  <r>
    <x v="21"/>
    <d v="1899-12-30T09:04:00"/>
    <n v="83"/>
    <x v="9"/>
    <m/>
    <m/>
    <s v="?"/>
    <s v="?"/>
    <s v="?"/>
    <s v="?"/>
    <s v="BaumAußerhalb"/>
    <s v="Perched"/>
    <n v="0.39097222222222222"/>
    <n v="0.39097222222222222"/>
    <m/>
    <m/>
    <m/>
    <m/>
    <m/>
    <s v="flies off"/>
  </r>
  <r>
    <x v="21"/>
    <d v="1899-12-30T09:04:00"/>
    <n v="83"/>
    <x v="10"/>
    <n v="2"/>
    <m/>
    <s v="?"/>
    <s v="?"/>
    <s v="?"/>
    <s v="?"/>
    <s v="TamariskeAußerhalb"/>
    <s v="Movement"/>
    <n v="0.39097222222222222"/>
    <n v="0.39097222222222222"/>
    <m/>
    <m/>
    <m/>
    <m/>
    <m/>
    <s v="singing, fly off"/>
  </r>
  <r>
    <x v="21"/>
    <d v="1899-12-30T09:04:00"/>
    <n v="83"/>
    <x v="8"/>
    <n v="2"/>
    <m/>
    <s v="?"/>
    <s v="?"/>
    <s v="?"/>
    <s v="?"/>
    <s v="near pond_E"/>
    <s v="Movement"/>
    <n v="0.3972222222222222"/>
    <n v="0.3972222222222222"/>
    <m/>
    <m/>
    <m/>
    <m/>
    <m/>
    <s v="remain in bushes"/>
  </r>
  <r>
    <x v="21"/>
    <d v="1899-12-30T09:04:00"/>
    <n v="83"/>
    <x v="11"/>
    <m/>
    <m/>
    <s v="?"/>
    <s v="?"/>
    <s v="?"/>
    <s v="?"/>
    <s v="Tamarisken Pond_Orig"/>
    <s v="Movement"/>
    <n v="0.40069444444444446"/>
    <n v="0.40069444444444446"/>
    <m/>
    <m/>
    <m/>
    <m/>
    <m/>
    <s v="flies off"/>
  </r>
  <r>
    <x v="21"/>
    <d v="1899-12-30T09:04:00"/>
    <n v="83"/>
    <x v="1"/>
    <m/>
    <s v="m"/>
    <s v="?"/>
    <s v="?"/>
    <s v="?"/>
    <s v="?"/>
    <s v="Tamarisken Pond_Orig"/>
    <s v="Movement"/>
    <n v="0.40138888888888885"/>
    <n v="0.40138888888888885"/>
    <m/>
    <m/>
    <m/>
    <m/>
    <m/>
    <s v="disappears in bushes"/>
  </r>
  <r>
    <x v="21"/>
    <d v="1899-12-30T09:04:00"/>
    <n v="83"/>
    <x v="13"/>
    <m/>
    <m/>
    <s v="?"/>
    <s v="?"/>
    <s v="?"/>
    <s v="?"/>
    <s v="PistachioFlat"/>
    <s v="Foraging"/>
    <n v="0.40208333333333335"/>
    <n v="0.40208333333333335"/>
    <m/>
    <m/>
    <m/>
    <m/>
    <m/>
    <s v="disappears in bushes"/>
  </r>
  <r>
    <x v="21"/>
    <d v="1899-12-30T09:04:00"/>
    <n v="83"/>
    <x v="3"/>
    <m/>
    <m/>
    <s v="?"/>
    <s v="?"/>
    <s v="?"/>
    <s v="?"/>
    <s v="PistachioFlat"/>
    <s v="Movement"/>
    <n v="0.40208333333333335"/>
    <n v="0.40208333333333335"/>
    <m/>
    <m/>
    <m/>
    <m/>
    <m/>
    <s v="disappears in bushes"/>
  </r>
  <r>
    <x v="21"/>
    <d v="1899-12-30T09:04:00"/>
    <n v="83"/>
    <x v="11"/>
    <m/>
    <m/>
    <s v="?"/>
    <s v="?"/>
    <s v="?"/>
    <s v="?"/>
    <s v="PistachioFruechte"/>
    <s v="Perched"/>
    <n v="0.40277777777777773"/>
    <n v="0.40277777777777773"/>
    <m/>
    <m/>
    <m/>
    <m/>
    <m/>
    <s v="flies off"/>
  </r>
  <r>
    <x v="21"/>
    <d v="1899-12-30T11:02:00"/>
    <n v="84"/>
    <x v="8"/>
    <n v="2"/>
    <m/>
    <s v="?"/>
    <s v="?"/>
    <s v="?"/>
    <s v="?"/>
    <s v="near net_17"/>
    <s v="Movement"/>
    <n v="0.46527777777777773"/>
    <n v="0.46527777777777773"/>
    <m/>
    <m/>
    <m/>
    <m/>
    <m/>
    <s v="fly into bush"/>
  </r>
  <r>
    <x v="21"/>
    <d v="1899-12-30T11:02:00"/>
    <n v="84"/>
    <x v="1"/>
    <m/>
    <s v="m"/>
    <s v="no rings"/>
    <s v="no rings"/>
    <s v="no rings"/>
    <s v="no rings"/>
    <s v="Tamarisken Pond_Orig"/>
    <s v="Movement"/>
    <n v="0.46875"/>
    <n v="0.46875"/>
    <m/>
    <m/>
    <m/>
    <m/>
    <m/>
    <s v="disappears in bushes"/>
  </r>
  <r>
    <x v="21"/>
    <d v="1899-12-30T11:02:00"/>
    <n v="84"/>
    <x v="16"/>
    <m/>
    <m/>
    <s v="no rings"/>
    <s v="no rings"/>
    <s v="no rings"/>
    <s v="no rings"/>
    <s v="ne corner"/>
    <s v="Movement"/>
    <n v="0.48194444444444445"/>
    <n v="0.48194444444444445"/>
    <m/>
    <m/>
    <m/>
    <m/>
    <m/>
    <s v="disappears in bushes"/>
  </r>
  <r>
    <x v="21"/>
    <d v="1899-12-30T13:00:00"/>
    <n v="85"/>
    <x v="8"/>
    <m/>
    <m/>
    <s v="?"/>
    <s v="?"/>
    <s v="?"/>
    <s v="?"/>
    <s v="Ringing  place"/>
    <s v="Perched"/>
    <n v="0.54166666666666663"/>
    <n v="0.54166666666666663"/>
    <m/>
    <m/>
    <m/>
    <m/>
    <m/>
    <s v="calling, remains"/>
  </r>
  <r>
    <x v="21"/>
    <d v="1899-12-30T13:00:00"/>
    <n v="85"/>
    <x v="1"/>
    <m/>
    <s v="m"/>
    <s v="?"/>
    <s v="?"/>
    <s v="?"/>
    <s v="?"/>
    <s v="Tamarisken Pond_Orig"/>
    <s v="Movement"/>
    <n v="0.54999999999999993"/>
    <n v="0.54999999999999993"/>
    <m/>
    <m/>
    <m/>
    <m/>
    <m/>
    <s v="flies off"/>
  </r>
  <r>
    <x v="21"/>
    <d v="1899-12-30T13:00:00"/>
    <n v="85"/>
    <x v="1"/>
    <m/>
    <s v="m"/>
    <s v="?"/>
    <s v="?"/>
    <s v="?"/>
    <s v="?"/>
    <s v="Ringing  place"/>
    <s v="Foraging"/>
    <n v="0.56944444444444442"/>
    <n v="0.56944444444444442"/>
    <m/>
    <m/>
    <m/>
    <m/>
    <m/>
    <s v="foraging in Acacia salicina inside the bush (near stem)"/>
  </r>
  <r>
    <x v="21"/>
    <d v="1899-12-30T13:00:00"/>
    <n v="85"/>
    <x v="3"/>
    <m/>
    <m/>
    <s v="no rings"/>
    <s v="no rings"/>
    <s v="no rings"/>
    <s v="no rings"/>
    <s v="PistachioFlat"/>
    <s v="Movement"/>
    <n v="0.57222222222222219"/>
    <n v="0.57222222222222219"/>
    <m/>
    <m/>
    <m/>
    <m/>
    <m/>
    <s v="disappears in bushes"/>
  </r>
  <r>
    <x v="21"/>
    <d v="1899-12-30T17:00:00"/>
    <n v="86"/>
    <x v="14"/>
    <m/>
    <m/>
    <s v="no rings"/>
    <s v="no rings"/>
    <s v="no rings"/>
    <s v="no rings"/>
    <s v="PistachioFlat"/>
    <s v="Movement"/>
    <n v="0.7104166666666667"/>
    <n v="0.7104166666666667"/>
    <m/>
    <m/>
    <m/>
    <m/>
    <m/>
    <m/>
  </r>
  <r>
    <x v="21"/>
    <d v="1899-12-30T17:00:00"/>
    <n v="86"/>
    <x v="1"/>
    <m/>
    <s v="m"/>
    <m/>
    <m/>
    <s v="metal"/>
    <m/>
    <s v="Tamarisken Pond_Orig"/>
    <s v="Resting"/>
    <n v="0.72222222222222221"/>
    <n v="0.72222222222222221"/>
    <n v="42"/>
    <n v="73"/>
    <n v="0"/>
    <n v="37"/>
    <n v="2"/>
    <s v="resting and comfort behaviour, flies off"/>
  </r>
  <r>
    <x v="21"/>
    <d v="1899-12-30T17:00:00"/>
    <n v="86"/>
    <x v="3"/>
    <m/>
    <m/>
    <s v="?"/>
    <s v="?"/>
    <s v="?"/>
    <s v="?"/>
    <s v="PistachioFlat"/>
    <s v="Movement"/>
    <n v="0.72569444444444453"/>
    <n v="0.72569444444444453"/>
    <m/>
    <m/>
    <m/>
    <m/>
    <m/>
    <s v="disappears in bushes"/>
  </r>
  <r>
    <x v="21"/>
    <d v="1899-12-30T17:00:00"/>
    <n v="86"/>
    <x v="11"/>
    <m/>
    <m/>
    <s v="?"/>
    <s v="?"/>
    <s v="?"/>
    <s v="?"/>
    <s v="Ringing  place"/>
    <s v="Movement"/>
    <n v="0.73402777777777783"/>
    <n v="0.73402777777777783"/>
    <m/>
    <m/>
    <m/>
    <m/>
    <m/>
    <s v="flies off"/>
  </r>
  <r>
    <x v="22"/>
    <d v="1899-12-30T09:00:00"/>
    <n v="87"/>
    <x v="10"/>
    <m/>
    <s v="&quot;w&quot;"/>
    <s v="no rings"/>
    <s v="no rings"/>
    <s v="no rings"/>
    <s v="no rings"/>
    <s v="PistachioFlat"/>
    <s v="Movement"/>
    <n v="0.37847222222222227"/>
    <n v="0.37847222222222227"/>
    <m/>
    <m/>
    <m/>
    <m/>
    <m/>
    <m/>
  </r>
  <r>
    <x v="22"/>
    <d v="1899-12-30T09:00:00"/>
    <n v="87"/>
    <x v="0"/>
    <m/>
    <m/>
    <m/>
    <m/>
    <s v="metal"/>
    <m/>
    <s v="PistachioFlat"/>
    <s v="Foraging"/>
    <n v="0.37986111111111115"/>
    <n v="0.38055555555555554"/>
    <n v="43"/>
    <n v="68"/>
    <n v="1"/>
    <n v="22"/>
    <n v="4"/>
    <m/>
  </r>
  <r>
    <x v="22"/>
    <d v="1899-12-30T09:00:00"/>
    <n v="87"/>
    <x v="4"/>
    <m/>
    <m/>
    <m/>
    <m/>
    <s v="metal"/>
    <m/>
    <s v="PistachioFlat"/>
    <s v="Foraging"/>
    <n v="0.38055555555555554"/>
    <n v="0.38125000000000003"/>
    <n v="43"/>
    <n v="56"/>
    <n v="2"/>
    <n v="28"/>
    <n v="12"/>
    <m/>
  </r>
  <r>
    <x v="22"/>
    <d v="1899-12-30T09:00:00"/>
    <n v="87"/>
    <x v="0"/>
    <m/>
    <m/>
    <s v="no rings"/>
    <s v="no rings"/>
    <s v="no rings"/>
    <s v="no rings"/>
    <s v="Tamarisken Pond_Orig"/>
    <s v="Foraging"/>
    <n v="0.3923611111111111"/>
    <n v="0.3923611111111111"/>
    <n v="44"/>
    <n v="87"/>
    <n v="9"/>
    <n v="46"/>
    <n v="23"/>
    <m/>
  </r>
  <r>
    <x v="22"/>
    <d v="1899-12-30T09:00:00"/>
    <n v="87"/>
    <x v="1"/>
    <m/>
    <s v="m"/>
    <s v="?"/>
    <s v="?"/>
    <s v="?"/>
    <s v="?"/>
    <s v="Tamarisken Pond_Orig"/>
    <s v="Movement"/>
    <n v="0.39999999999999997"/>
    <n v="0.39999999999999997"/>
    <n v="45"/>
    <n v="2"/>
    <s v="n.a."/>
    <s v="n.a."/>
    <n v="2"/>
    <s v="record very short"/>
  </r>
  <r>
    <x v="22"/>
    <d v="1899-12-30T11:00:00"/>
    <n v="88"/>
    <x v="5"/>
    <n v="2"/>
    <m/>
    <s v="?"/>
    <s v="?"/>
    <s v="?"/>
    <s v="?"/>
    <s v="Ringing  place"/>
    <s v="Movement"/>
    <n v="0.45833333333333331"/>
    <n v="0.45833333333333331"/>
    <m/>
    <m/>
    <m/>
    <m/>
    <m/>
    <m/>
  </r>
  <r>
    <x v="22"/>
    <d v="1899-12-30T11:00:00"/>
    <n v="88"/>
    <x v="17"/>
    <m/>
    <s v="m"/>
    <s v="?"/>
    <s v="?"/>
    <s v="?"/>
    <s v="?"/>
    <s v="ne corner"/>
    <s v="Movement"/>
    <n v="0.46249999999999997"/>
    <n v="0.46249999999999997"/>
    <m/>
    <m/>
    <m/>
    <m/>
    <m/>
    <m/>
  </r>
  <r>
    <x v="22"/>
    <d v="1899-12-30T11:00:00"/>
    <n v="88"/>
    <x v="9"/>
    <m/>
    <m/>
    <s v="?"/>
    <s v="?"/>
    <s v="?"/>
    <s v="?"/>
    <s v="TamariskeAußerhalb"/>
    <s v="Perched"/>
    <n v="0.46388888888888885"/>
    <n v="0.46388888888888885"/>
    <m/>
    <m/>
    <m/>
    <m/>
    <m/>
    <s v="on wire near tamarix"/>
  </r>
  <r>
    <x v="22"/>
    <d v="1899-12-30T11:00:00"/>
    <n v="88"/>
    <x v="0"/>
    <m/>
    <m/>
    <s v="?"/>
    <s v="?"/>
    <s v="?"/>
    <s v="?"/>
    <s v="PistachioFlat"/>
    <s v="Movement"/>
    <n v="0.47152777777777777"/>
    <n v="0.47152777777777777"/>
    <m/>
    <m/>
    <m/>
    <m/>
    <m/>
    <s v="calling; disappears in bushes"/>
  </r>
  <r>
    <x v="22"/>
    <d v="1899-12-30T13:00:00"/>
    <n v="89"/>
    <x v="14"/>
    <m/>
    <m/>
    <s v="?"/>
    <s v="?"/>
    <s v="?"/>
    <s v="?"/>
    <s v="PistachioFruechte"/>
    <s v="Movement"/>
    <n v="0.54791666666666672"/>
    <n v="0.54791666666666672"/>
    <m/>
    <m/>
    <m/>
    <m/>
    <m/>
    <s v="flies off"/>
  </r>
  <r>
    <x v="22"/>
    <d v="1899-12-30T13:00:00"/>
    <n v="89"/>
    <x v="5"/>
    <n v="2"/>
    <m/>
    <s v="?"/>
    <s v="?"/>
    <s v="?"/>
    <s v="?"/>
    <s v="near net_12"/>
    <s v="Movement"/>
    <n v="0.56111111111111112"/>
    <n v="0.56111111111111112"/>
    <m/>
    <m/>
    <m/>
    <m/>
    <m/>
    <m/>
  </r>
  <r>
    <x v="22"/>
    <d v="1899-12-30T13:00:00"/>
    <n v="89"/>
    <x v="0"/>
    <m/>
    <m/>
    <s v="no rings"/>
    <s v="no rings"/>
    <s v="no rings"/>
    <s v="no rings"/>
    <s v="Tamarisken Pond_Orig"/>
    <s v="Movement"/>
    <n v="0.57013888888888886"/>
    <n v="0.57222222222222219"/>
    <n v="46"/>
    <n v="175"/>
    <n v="0"/>
    <n v="34"/>
    <n v="10"/>
    <s v="hechelt zwischendurch (Schnabel offen)"/>
  </r>
  <r>
    <x v="22"/>
    <d v="1899-12-30T17:00:00"/>
    <n v="90"/>
    <x v="8"/>
    <n v="2"/>
    <m/>
    <s v="?"/>
    <m/>
    <m/>
    <m/>
    <s v="Tamarisken Pond_Orig"/>
    <s v="Movement"/>
    <n v="0.70833333333333337"/>
    <n v="0.70833333333333337"/>
    <m/>
    <m/>
    <m/>
    <m/>
    <m/>
    <m/>
  </r>
  <r>
    <x v="22"/>
    <d v="1899-12-30T17:00:00"/>
    <n v="90"/>
    <x v="3"/>
    <m/>
    <m/>
    <s v="?"/>
    <m/>
    <m/>
    <m/>
    <s v="PistachioFlat"/>
    <s v="Movement"/>
    <n v="0.71875"/>
    <n v="0.71875"/>
    <m/>
    <m/>
    <m/>
    <m/>
    <m/>
    <s v="disappears under bush"/>
  </r>
  <r>
    <x v="22"/>
    <d v="1899-12-30T17:00:00"/>
    <n v="90"/>
    <x v="5"/>
    <m/>
    <m/>
    <s v="no rings"/>
    <m/>
    <m/>
    <m/>
    <s v="near Pond_B"/>
    <s v="Foraging"/>
    <n v="0.73263888888888884"/>
    <n v="0.73263888888888884"/>
    <m/>
    <m/>
    <m/>
    <m/>
    <m/>
    <s v="remains under bush"/>
  </r>
  <r>
    <x v="23"/>
    <m/>
    <m/>
    <x v="18"/>
    <m/>
    <m/>
    <m/>
    <m/>
    <m/>
    <m/>
    <m/>
    <m/>
    <m/>
    <m/>
    <m/>
    <m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61">
  <r>
    <x v="0"/>
    <d v="1899-12-30T09:00:00"/>
    <x v="0"/>
    <x v="0"/>
    <m/>
    <m/>
    <s v="no rings"/>
    <s v="no rings"/>
    <s v="no rings"/>
    <s v="no rings"/>
    <s v="near Pond_B"/>
    <x v="0"/>
    <d v="1899-12-30T09:05:00"/>
    <d v="1899-12-30T09:05:00"/>
    <m/>
    <m/>
    <m/>
    <m/>
    <m/>
    <s v="flies off out of sampling area"/>
  </r>
  <r>
    <x v="0"/>
    <d v="1899-12-30T11:00:00"/>
    <x v="1"/>
    <x v="1"/>
    <m/>
    <s v="&quot;f&quot;"/>
    <s v="no rings"/>
    <s v="no rings"/>
    <s v="?"/>
    <s v="no rings"/>
    <s v="near Pond_B"/>
    <x v="0"/>
    <d v="1899-12-30T10:35:00"/>
    <d v="1899-12-30T10:35:00"/>
    <m/>
    <m/>
    <m/>
    <m/>
    <m/>
    <s v="&quot;w&quot;, no colour rings"/>
  </r>
  <r>
    <x v="0"/>
    <d v="1899-12-30T11:00:00"/>
    <x v="1"/>
    <x v="2"/>
    <m/>
    <m/>
    <s v="?"/>
    <s v="?"/>
    <s v="?"/>
    <s v="?"/>
    <s v="near Pond_E"/>
    <x v="0"/>
    <d v="1899-12-30T10:40:00"/>
    <d v="1899-12-30T10:40:00"/>
    <m/>
    <m/>
    <m/>
    <m/>
    <m/>
    <s v="flies off"/>
  </r>
  <r>
    <x v="0"/>
    <d v="1899-12-30T17:00:00"/>
    <x v="2"/>
    <x v="2"/>
    <m/>
    <m/>
    <s v="?"/>
    <s v="?"/>
    <s v="?"/>
    <s v="?"/>
    <s v="near Pond_E"/>
    <x v="0"/>
    <d v="1899-12-30T17:24:00"/>
    <d v="1899-12-30T17:25:00"/>
    <m/>
    <m/>
    <m/>
    <m/>
    <m/>
    <s v="flies from grass into a dense bush, moving in the bush, hardly visible"/>
  </r>
  <r>
    <x v="1"/>
    <d v="1899-12-30T09:22:00"/>
    <x v="3"/>
    <x v="0"/>
    <m/>
    <m/>
    <s v="no rings"/>
    <s v="no rings"/>
    <s v="no rings"/>
    <s v="no rings"/>
    <s v="ZypresseAußerhalb"/>
    <x v="1"/>
    <d v="1899-12-30T09:42:00"/>
    <d v="1899-12-30T09:42:00"/>
    <n v="4"/>
    <n v="10"/>
    <n v="4"/>
    <s v="n.a."/>
    <s v="n.a."/>
    <m/>
  </r>
  <r>
    <x v="1"/>
    <d v="1899-12-30T11:00:00"/>
    <x v="4"/>
    <x v="2"/>
    <m/>
    <m/>
    <s v="?"/>
    <s v="?"/>
    <s v="?"/>
    <s v="?"/>
    <s v="near Pond_E"/>
    <x v="0"/>
    <d v="1899-12-30T11:40:00"/>
    <d v="1899-12-30T11:40:00"/>
    <m/>
    <m/>
    <m/>
    <m/>
    <m/>
    <s v="flies off"/>
  </r>
  <r>
    <x v="1"/>
    <d v="1899-12-30T11:00:00"/>
    <x v="4"/>
    <x v="0"/>
    <m/>
    <m/>
    <s v="no rings"/>
    <s v="no rings"/>
    <s v="no rings"/>
    <s v="no rings"/>
    <s v="PistachioFruechte"/>
    <x v="2"/>
    <d v="1899-12-30T11:49:00"/>
    <d v="1899-12-30T11:52:00"/>
    <m/>
    <m/>
    <m/>
    <m/>
    <m/>
    <s v="then foraging, three individuals seen simultanuously"/>
  </r>
  <r>
    <x v="1"/>
    <d v="1899-12-30T11:00:00"/>
    <x v="4"/>
    <x v="0"/>
    <m/>
    <m/>
    <s v="no rings"/>
    <s v="no rings"/>
    <s v="no rings"/>
    <s v="no rings"/>
    <s v="PistachioFruechte"/>
    <x v="3"/>
    <d v="1899-12-30T11:49:00"/>
    <d v="1899-12-30T11:52:00"/>
    <m/>
    <m/>
    <m/>
    <m/>
    <m/>
    <s v="then foraging, three individuals seen simultanuously"/>
  </r>
  <r>
    <x v="1"/>
    <d v="1899-12-30T11:00:00"/>
    <x v="4"/>
    <x v="0"/>
    <m/>
    <m/>
    <s v="no rings"/>
    <s v="no rings"/>
    <s v="no rings"/>
    <s v="no rings"/>
    <s v="PistachioFruechte"/>
    <x v="1"/>
    <d v="1899-12-30T11:49:00"/>
    <d v="1899-12-30T11:52:00"/>
    <m/>
    <m/>
    <m/>
    <m/>
    <m/>
    <s v="three individuals seen simultanuously"/>
  </r>
  <r>
    <x v="1"/>
    <d v="1899-12-30T17:00:00"/>
    <x v="5"/>
    <x v="0"/>
    <m/>
    <m/>
    <s v="orange"/>
    <s v="yellow"/>
    <s v="red"/>
    <s v="metal"/>
    <s v="BaumAußerhalb"/>
    <x v="1"/>
    <d v="1899-12-30T17:25:00"/>
    <d v="1899-12-30T17:30:00"/>
    <n v="5"/>
    <n v="66"/>
    <n v="15"/>
    <s v="n.a."/>
    <s v="n.a."/>
    <m/>
  </r>
  <r>
    <x v="2"/>
    <d v="1899-12-30T09:03:00"/>
    <x v="6"/>
    <x v="0"/>
    <m/>
    <m/>
    <s v="no rings"/>
    <s v="no rings"/>
    <s v="no rings"/>
    <s v="no rings"/>
    <s v="PistachioFruechte"/>
    <x v="0"/>
    <d v="1899-12-30T09:06:00"/>
    <d v="1899-12-30T09:06:00"/>
    <m/>
    <m/>
    <m/>
    <m/>
    <m/>
    <s v="flies to bush, disappears in bush"/>
  </r>
  <r>
    <x v="2"/>
    <d v="1899-12-30T09:03:00"/>
    <x v="6"/>
    <x v="3"/>
    <m/>
    <m/>
    <s v="no rings"/>
    <s v="no rings"/>
    <s v="no rings"/>
    <s v="no rings"/>
    <s v="30.85836; 34.78212"/>
    <x v="0"/>
    <d v="1899-12-30T09:38:00"/>
    <d v="1899-12-30T14:38:00"/>
    <m/>
    <m/>
    <m/>
    <m/>
    <m/>
    <s v="in tree, then gone"/>
  </r>
  <r>
    <x v="2"/>
    <d v="1899-12-30T09:03:00"/>
    <x v="6"/>
    <x v="0"/>
    <m/>
    <m/>
    <s v="no rings"/>
    <s v="no rings"/>
    <s v="no rings"/>
    <s v="no rings"/>
    <s v="End of net 5"/>
    <x v="0"/>
    <d v="1899-12-30T09:45:00"/>
    <d v="1899-12-30T09:45:00"/>
    <m/>
    <m/>
    <m/>
    <m/>
    <m/>
    <s v="in bush, then gone"/>
  </r>
  <r>
    <x v="2"/>
    <d v="1899-12-30T11:03:00"/>
    <x v="7"/>
    <x v="0"/>
    <m/>
    <m/>
    <s v="no rings"/>
    <s v="no rings"/>
    <s v="no rings"/>
    <s v="no rings"/>
    <s v="30.85785; 34.78178"/>
    <x v="0"/>
    <d v="1899-12-30T11:07:00"/>
    <d v="1899-12-30T11:07:00"/>
    <m/>
    <m/>
    <m/>
    <m/>
    <m/>
    <s v="flies to bush and out of bush again"/>
  </r>
  <r>
    <x v="2"/>
    <d v="1899-12-30T11:03:00"/>
    <x v="7"/>
    <x v="2"/>
    <m/>
    <m/>
    <s v="no rings"/>
    <s v="no rings"/>
    <s v="no rings"/>
    <s v="no rings"/>
    <s v="near Pond_E; 30.85785; 34.78178"/>
    <x v="3"/>
    <d v="1899-12-30T11:10:00"/>
    <d v="1899-12-30T11:12:00"/>
    <n v="6"/>
    <n v="135"/>
    <n v="0"/>
    <n v="37"/>
    <s v="n.a."/>
    <s v="flies to bush near Pond_E"/>
  </r>
  <r>
    <x v="2"/>
    <d v="1899-12-30T11:03:00"/>
    <x v="7"/>
    <x v="3"/>
    <m/>
    <m/>
    <s v="no rings"/>
    <s v="no rings"/>
    <s v="no rings"/>
    <s v="no rings"/>
    <s v="near Pond_E; 30.85785; 34.78178"/>
    <x v="0"/>
    <d v="1899-12-30T11:08:00"/>
    <d v="1899-12-30T11:08:00"/>
    <m/>
    <m/>
    <m/>
    <m/>
    <m/>
    <s v="flies out of bush"/>
  </r>
  <r>
    <x v="2"/>
    <d v="1899-12-30T11:03:00"/>
    <x v="7"/>
    <x v="0"/>
    <m/>
    <m/>
    <s v="no rings"/>
    <s v="no rings"/>
    <s v="no rings"/>
    <s v="no rings"/>
    <s v="TamariskeAußerhalb"/>
    <x v="2"/>
    <d v="1899-12-30T11:34:00"/>
    <d v="1899-12-30T11:37:00"/>
    <n v="7"/>
    <n v="84"/>
    <n v="0"/>
    <n v="36"/>
    <s v="n.a."/>
    <s v="sits and scans"/>
  </r>
  <r>
    <x v="2"/>
    <d v="1899-12-30T11:03:00"/>
    <x v="7"/>
    <x v="0"/>
    <m/>
    <m/>
    <s v="no rings"/>
    <s v="no rings"/>
    <s v="no rings"/>
    <s v="no rings"/>
    <s v="TamariskeAußerhalb"/>
    <x v="0"/>
    <d v="1899-12-30T11:34:00"/>
    <d v="1899-12-30T11:34:00"/>
    <m/>
    <m/>
    <m/>
    <m/>
    <m/>
    <m/>
  </r>
  <r>
    <x v="2"/>
    <d v="1899-12-30T11:03:00"/>
    <x v="7"/>
    <x v="0"/>
    <m/>
    <m/>
    <s v="violet"/>
    <s v="yellow"/>
    <s v="?"/>
    <s v="?"/>
    <s v="TamariskeAußerhalb"/>
    <x v="0"/>
    <d v="1899-12-30T11:46:00"/>
    <d v="1899-12-30T11:46:00"/>
    <m/>
    <m/>
    <m/>
    <m/>
    <m/>
    <m/>
  </r>
  <r>
    <x v="2"/>
    <d v="1899-12-30T13:07:00"/>
    <x v="8"/>
    <x v="0"/>
    <m/>
    <m/>
    <s v="?"/>
    <s v="?"/>
    <s v="metal"/>
    <s v="?"/>
    <s v="BaumAußerhalb"/>
    <x v="0"/>
    <d v="1899-12-30T13:20:00"/>
    <d v="1899-12-30T13:20:00"/>
    <m/>
    <m/>
    <m/>
    <m/>
    <m/>
    <s v="disappeares in Tree"/>
  </r>
  <r>
    <x v="2"/>
    <d v="1899-12-30T13:07:00"/>
    <x v="8"/>
    <x v="2"/>
    <m/>
    <m/>
    <s v="no rings"/>
    <s v="no rings"/>
    <s v="no rings"/>
    <s v="no rings"/>
    <s v="near Pond_E"/>
    <x v="1"/>
    <d v="1899-12-30T13:27:00"/>
    <d v="1899-12-30T13:30:00"/>
    <m/>
    <m/>
    <m/>
    <m/>
    <m/>
    <m/>
  </r>
  <r>
    <x v="2"/>
    <d v="1899-12-30T17:00:00"/>
    <x v="9"/>
    <x v="3"/>
    <m/>
    <m/>
    <s v="no rings"/>
    <s v="no rings"/>
    <s v="metal"/>
    <s v="no rings"/>
    <s v="near Pond_E"/>
    <x v="0"/>
    <d v="1899-12-30T17:10:00"/>
    <d v="1899-12-30T17:10:00"/>
    <m/>
    <m/>
    <m/>
    <m/>
    <m/>
    <m/>
  </r>
  <r>
    <x v="2"/>
    <d v="1899-12-30T17:00:00"/>
    <x v="9"/>
    <x v="2"/>
    <m/>
    <m/>
    <s v="no rings"/>
    <s v="no rings"/>
    <s v="?"/>
    <s v="?"/>
    <s v="near Pond_E"/>
    <x v="0"/>
    <d v="1899-12-30T17:10:00"/>
    <d v="1899-12-30T17:10:00"/>
    <m/>
    <m/>
    <m/>
    <m/>
    <m/>
    <m/>
  </r>
  <r>
    <x v="2"/>
    <d v="1899-12-30T17:00:00"/>
    <x v="9"/>
    <x v="0"/>
    <m/>
    <m/>
    <s v="no rings"/>
    <s v="no rings"/>
    <s v="no rings"/>
    <s v="no rings"/>
    <s v="near Pond_E"/>
    <x v="0"/>
    <d v="1899-12-30T17:12:00"/>
    <d v="1899-12-30T17:12:00"/>
    <m/>
    <m/>
    <m/>
    <m/>
    <m/>
    <m/>
  </r>
  <r>
    <x v="2"/>
    <d v="1899-12-30T17:00:00"/>
    <x v="9"/>
    <x v="0"/>
    <m/>
    <m/>
    <s v="yellow"/>
    <s v="?"/>
    <s v="green"/>
    <s v="metal"/>
    <s v="near Pond_E"/>
    <x v="0"/>
    <d v="1899-12-30T17:13:00"/>
    <d v="1899-12-30T17:13:00"/>
    <m/>
    <m/>
    <m/>
    <m/>
    <m/>
    <m/>
  </r>
  <r>
    <x v="2"/>
    <d v="1899-12-30T17:00:00"/>
    <x v="9"/>
    <x v="3"/>
    <m/>
    <m/>
    <s v="no rings"/>
    <s v="no rings"/>
    <s v="metal"/>
    <s v="no rings"/>
    <s v="near Pond_E"/>
    <x v="0"/>
    <d v="1899-12-30T17:25:00"/>
    <d v="1899-12-30T17:25:00"/>
    <m/>
    <m/>
    <m/>
    <m/>
    <m/>
    <m/>
  </r>
  <r>
    <x v="2"/>
    <d v="1899-12-30T17:00:00"/>
    <x v="9"/>
    <x v="0"/>
    <m/>
    <m/>
    <s v="yellow"/>
    <s v="yellow"/>
    <s v="metal"/>
    <s v="orange"/>
    <s v="near Pond_E"/>
    <x v="0"/>
    <d v="1899-12-30T17:26:00"/>
    <d v="1899-12-30T17:27:00"/>
    <n v="8"/>
    <n v="37"/>
    <n v="0"/>
    <n v="24"/>
    <s v="n.a."/>
    <m/>
  </r>
  <r>
    <x v="3"/>
    <d v="1899-12-30T09:00:00"/>
    <x v="10"/>
    <x v="1"/>
    <m/>
    <s v="m"/>
    <s v="?"/>
    <s v="?"/>
    <s v="?"/>
    <s v="?"/>
    <s v="BaumAußerhalb"/>
    <x v="0"/>
    <d v="1899-12-30T09:06:00"/>
    <d v="1899-12-30T09:06:00"/>
    <m/>
    <m/>
    <m/>
    <m/>
    <m/>
    <s v="m; disappears in tree"/>
  </r>
  <r>
    <x v="3"/>
    <d v="1899-12-30T09:00:00"/>
    <x v="10"/>
    <x v="0"/>
    <m/>
    <m/>
    <s v="no rings"/>
    <s v="no rings"/>
    <s v="no rings"/>
    <s v="no rings"/>
    <s v="TamariskeAußerhalb"/>
    <x v="1"/>
    <d v="1899-12-30T09:10:00"/>
    <d v="1899-12-30T09:12:00"/>
    <n v="9"/>
    <n v="116"/>
    <n v="3"/>
    <n v="33"/>
    <s v="n.a."/>
    <m/>
  </r>
  <r>
    <x v="3"/>
    <d v="1899-12-30T09:00:00"/>
    <x v="10"/>
    <x v="0"/>
    <m/>
    <m/>
    <s v="?"/>
    <s v="?"/>
    <s v="?"/>
    <s v="?"/>
    <s v="near Pond_E"/>
    <x v="0"/>
    <d v="1899-12-30T09:15:00"/>
    <d v="1899-12-30T09:15:00"/>
    <m/>
    <m/>
    <m/>
    <m/>
    <m/>
    <m/>
  </r>
  <r>
    <x v="3"/>
    <d v="1899-12-30T09:00:00"/>
    <x v="10"/>
    <x v="0"/>
    <m/>
    <m/>
    <s v="?"/>
    <s v="?"/>
    <s v="?"/>
    <s v="?"/>
    <s v="near Pond_A"/>
    <x v="0"/>
    <d v="1899-12-30T09:21:00"/>
    <d v="1899-12-30T09:21:00"/>
    <m/>
    <m/>
    <m/>
    <m/>
    <m/>
    <s v="flies off"/>
  </r>
  <r>
    <x v="3"/>
    <d v="1899-12-30T09:00:00"/>
    <x v="10"/>
    <x v="3"/>
    <m/>
    <m/>
    <s v="no rings"/>
    <s v="no rings"/>
    <s v="metal"/>
    <s v="no rings"/>
    <s v="PistachioFlat"/>
    <x v="0"/>
    <d v="1899-12-30T09:27:00"/>
    <d v="1899-12-30T09:27:00"/>
    <m/>
    <m/>
    <m/>
    <m/>
    <m/>
    <m/>
  </r>
  <r>
    <x v="3"/>
    <d v="1899-12-30T11:00:00"/>
    <x v="11"/>
    <x v="0"/>
    <m/>
    <m/>
    <s v="yellow"/>
    <s v="?"/>
    <s v="?"/>
    <s v="?"/>
    <s v="TamariskeAußerhalb"/>
    <x v="1"/>
    <d v="1899-12-30T11:13:00"/>
    <d v="1899-12-30T11:18:00"/>
    <m/>
    <m/>
    <m/>
    <m/>
    <m/>
    <s v="too covered for observations"/>
  </r>
  <r>
    <x v="3"/>
    <d v="1899-12-30T11:00:00"/>
    <x v="11"/>
    <x v="0"/>
    <m/>
    <m/>
    <s v="no rings"/>
    <s v="no rings"/>
    <s v="no rings"/>
    <s v="no rings"/>
    <s v="near Pond_E"/>
    <x v="0"/>
    <d v="1899-12-30T11:21:00"/>
    <d v="1899-12-30T11:21:00"/>
    <m/>
    <m/>
    <m/>
    <m/>
    <m/>
    <m/>
  </r>
  <r>
    <x v="3"/>
    <d v="1899-12-30T11:00:00"/>
    <x v="11"/>
    <x v="1"/>
    <m/>
    <s v="m"/>
    <s v="?"/>
    <s v="?"/>
    <s v="?"/>
    <s v="?"/>
    <s v=" BaumAußerhalb"/>
    <x v="2"/>
    <d v="1899-12-30T11:30:00"/>
    <d v="1899-12-30T11:30:00"/>
    <n v="10"/>
    <m/>
    <m/>
    <m/>
    <m/>
    <s v="m; resting, then moving. Record not usable"/>
  </r>
  <r>
    <x v="3"/>
    <d v="1899-12-30T11:00:00"/>
    <x v="11"/>
    <x v="0"/>
    <m/>
    <m/>
    <s v="yellow"/>
    <s v="yellow"/>
    <s v="green"/>
    <s v="metal"/>
    <s v=" BaumAußerhalb"/>
    <x v="0"/>
    <d v="1899-12-30T11:31:00"/>
    <d v="1899-12-30T11:31:00"/>
    <n v="10"/>
    <m/>
    <m/>
    <m/>
    <m/>
    <s v="Record not usable"/>
  </r>
  <r>
    <x v="3"/>
    <d v="1899-12-30T13:00:00"/>
    <x v="12"/>
    <x v="0"/>
    <m/>
    <m/>
    <s v="yellow"/>
    <s v="yellow"/>
    <s v="yellow"/>
    <s v="metal"/>
    <s v="TamariskeAußerhalb"/>
    <x v="0"/>
    <d v="1899-12-30T13:05:00"/>
    <d v="1899-12-30T13:05:00"/>
    <m/>
    <m/>
    <m/>
    <m/>
    <m/>
    <s v="calling"/>
  </r>
  <r>
    <x v="3"/>
    <d v="1899-12-30T13:00:00"/>
    <x v="12"/>
    <x v="0"/>
    <m/>
    <m/>
    <s v="no rings"/>
    <s v="no rings"/>
    <s v="no rings"/>
    <s v="no rings"/>
    <s v="TamariskeAußerhalb"/>
    <x v="0"/>
    <d v="1899-12-30T13:05:00"/>
    <d v="1899-12-30T13:15:00"/>
    <m/>
    <m/>
    <m/>
    <m/>
    <m/>
    <s v="calling"/>
  </r>
  <r>
    <x v="3"/>
    <d v="1899-12-30T13:00:00"/>
    <x v="12"/>
    <x v="2"/>
    <m/>
    <m/>
    <s v="?"/>
    <s v="?"/>
    <s v="?"/>
    <s v="?"/>
    <s v="near Pond_E"/>
    <x v="0"/>
    <d v="1899-12-30T13:20:00"/>
    <d v="1899-12-30T13:20:00"/>
    <m/>
    <m/>
    <m/>
    <m/>
    <m/>
    <s v="flies off"/>
  </r>
  <r>
    <x v="3"/>
    <d v="1899-12-30T13:00:00"/>
    <x v="12"/>
    <x v="2"/>
    <m/>
    <m/>
    <s v="?"/>
    <s v="?"/>
    <s v="?"/>
    <s v="?"/>
    <s v="near Pond_E"/>
    <x v="0"/>
    <d v="1899-12-30T13:20:00"/>
    <d v="1899-12-30T13:20:00"/>
    <m/>
    <m/>
    <m/>
    <m/>
    <m/>
    <s v="disappears in dense bush"/>
  </r>
  <r>
    <x v="3"/>
    <d v="1899-12-30T13:00:00"/>
    <x v="12"/>
    <x v="3"/>
    <m/>
    <m/>
    <s v="?"/>
    <s v="?"/>
    <s v="?"/>
    <s v="?"/>
    <s v="PistachioFlat"/>
    <x v="0"/>
    <d v="1899-12-30T13:29:00"/>
    <d v="1899-12-30T13:29:00"/>
    <m/>
    <m/>
    <m/>
    <m/>
    <m/>
    <m/>
  </r>
  <r>
    <x v="3"/>
    <d v="1899-12-30T17:07:00"/>
    <x v="13"/>
    <x v="3"/>
    <m/>
    <m/>
    <s v="no rings"/>
    <s v="no rings"/>
    <s v="no rings"/>
    <s v="no rings"/>
    <s v="near Pond_E"/>
    <x v="0"/>
    <d v="1899-12-30T17:17:00"/>
    <d v="1899-12-30T17:17:00"/>
    <m/>
    <m/>
    <m/>
    <m/>
    <m/>
    <m/>
  </r>
  <r>
    <x v="3"/>
    <d v="1899-12-30T17:07:00"/>
    <x v="13"/>
    <x v="2"/>
    <m/>
    <m/>
    <s v="?"/>
    <s v="?"/>
    <s v="?"/>
    <s v="?"/>
    <s v="near Pond_E"/>
    <x v="0"/>
    <d v="1899-12-30T17:18:00"/>
    <d v="1899-12-30T17:18:00"/>
    <m/>
    <m/>
    <m/>
    <m/>
    <m/>
    <m/>
  </r>
  <r>
    <x v="3"/>
    <d v="1899-12-30T17:07:00"/>
    <x v="13"/>
    <x v="0"/>
    <m/>
    <m/>
    <s v="?"/>
    <s v="?"/>
    <s v="yellow"/>
    <s v="metal"/>
    <s v="TamariskeAußerhalb"/>
    <x v="0"/>
    <d v="1899-12-30T17:36:00"/>
    <d v="1899-12-30T17:36:00"/>
    <m/>
    <m/>
    <m/>
    <m/>
    <m/>
    <m/>
  </r>
  <r>
    <x v="3"/>
    <d v="1899-12-30T17:07:00"/>
    <x v="13"/>
    <x v="2"/>
    <m/>
    <m/>
    <s v="no rings"/>
    <s v="no rings"/>
    <s v="metal"/>
    <s v="no rings"/>
    <s v="PistachioFlat"/>
    <x v="0"/>
    <d v="1899-12-30T17:44:00"/>
    <d v="1899-12-30T17:44:00"/>
    <m/>
    <m/>
    <m/>
    <m/>
    <m/>
    <m/>
  </r>
  <r>
    <x v="4"/>
    <d v="1899-12-30T09:00:00"/>
    <x v="14"/>
    <x v="2"/>
    <m/>
    <m/>
    <s v="?"/>
    <s v="?"/>
    <s v="?"/>
    <s v="?"/>
    <s v="near Pond_E"/>
    <x v="0"/>
    <d v="1899-12-30T09:11:00"/>
    <d v="1899-12-30T09:11:00"/>
    <m/>
    <m/>
    <m/>
    <m/>
    <m/>
    <m/>
  </r>
  <r>
    <x v="4"/>
    <d v="1899-12-30T09:00:00"/>
    <x v="14"/>
    <x v="3"/>
    <m/>
    <m/>
    <s v="orange"/>
    <s v="orange"/>
    <s v="red"/>
    <s v="metal"/>
    <s v="near net 2"/>
    <x v="0"/>
    <d v="1899-12-30T09:30:00"/>
    <d v="1899-12-30T09:30:00"/>
    <m/>
    <m/>
    <m/>
    <m/>
    <m/>
    <m/>
  </r>
  <r>
    <x v="4"/>
    <d v="1899-12-30T09:00:00"/>
    <x v="14"/>
    <x v="1"/>
    <m/>
    <s v="m"/>
    <s v="?"/>
    <s v="?"/>
    <s v="?"/>
    <s v="?"/>
    <s v="PistachioFlat"/>
    <x v="1"/>
    <d v="1899-12-30T09:40:00"/>
    <d v="1899-12-30T09:40:00"/>
    <s v="no record"/>
    <n v="5"/>
    <n v="1"/>
    <n v="0"/>
    <s v="n.a."/>
    <s v="pecks once and flies off"/>
  </r>
  <r>
    <x v="4"/>
    <d v="1899-12-30T11:03:00"/>
    <x v="15"/>
    <x v="0"/>
    <m/>
    <m/>
    <s v="?"/>
    <s v="?"/>
    <s v="?"/>
    <s v="?"/>
    <s v="BaumAußerhalb"/>
    <x v="0"/>
    <d v="1899-12-30T11:12:00"/>
    <d v="1899-12-30T11:12:00"/>
    <m/>
    <m/>
    <m/>
    <m/>
    <m/>
    <m/>
  </r>
  <r>
    <x v="4"/>
    <d v="1899-12-30T11:03:00"/>
    <x v="15"/>
    <x v="0"/>
    <m/>
    <m/>
    <s v="?"/>
    <s v="?"/>
    <s v="?"/>
    <s v="?"/>
    <s v="TamariskeAußerhalb"/>
    <x v="0"/>
    <d v="1899-12-30T11:15:00"/>
    <d v="1899-12-30T11:15:00"/>
    <m/>
    <m/>
    <m/>
    <m/>
    <m/>
    <s v="covered and flies off"/>
  </r>
  <r>
    <x v="4"/>
    <d v="1899-12-30T11:03:00"/>
    <x v="15"/>
    <x v="2"/>
    <m/>
    <m/>
    <s v="?"/>
    <s v="?"/>
    <s v="?"/>
    <s v="?"/>
    <s v="near Pond_E"/>
    <x v="0"/>
    <d v="1899-12-30T11:20:00"/>
    <d v="1899-12-30T11:20:00"/>
    <m/>
    <m/>
    <m/>
    <m/>
    <m/>
    <s v="flies off"/>
  </r>
  <r>
    <x v="4"/>
    <d v="1899-12-30T13:05:00"/>
    <x v="16"/>
    <x v="2"/>
    <m/>
    <m/>
    <s v="?"/>
    <s v="?"/>
    <s v="?"/>
    <s v="?"/>
    <s v="near Pond_E"/>
    <x v="0"/>
    <d v="1899-12-30T13:34:00"/>
    <d v="1899-12-30T13:34:00"/>
    <m/>
    <m/>
    <m/>
    <m/>
    <m/>
    <s v="fly off together"/>
  </r>
  <r>
    <x v="4"/>
    <d v="1899-12-30T13:05:00"/>
    <x v="16"/>
    <x v="2"/>
    <m/>
    <m/>
    <s v="?"/>
    <s v="?"/>
    <s v="?"/>
    <s v="?"/>
    <s v="near Pond_E"/>
    <x v="0"/>
    <d v="1899-12-30T13:34:00"/>
    <d v="1899-12-30T13:34:00"/>
    <m/>
    <m/>
    <m/>
    <m/>
    <m/>
    <s v="fly off together"/>
  </r>
  <r>
    <x v="4"/>
    <d v="1899-12-30T13:05:00"/>
    <x v="16"/>
    <x v="2"/>
    <m/>
    <m/>
    <s v="orange"/>
    <s v="orange"/>
    <s v="red"/>
    <s v="metal"/>
    <s v="near Pond_E"/>
    <x v="0"/>
    <d v="1899-12-30T13:35:00"/>
    <d v="1899-12-30T13:35:00"/>
    <m/>
    <m/>
    <m/>
    <m/>
    <m/>
    <m/>
  </r>
  <r>
    <x v="4"/>
    <d v="1899-12-30T17:00:00"/>
    <x v="17"/>
    <x v="3"/>
    <m/>
    <m/>
    <s v="no rings"/>
    <s v="no rings"/>
    <s v="no rings"/>
    <s v="no rings"/>
    <s v="near Pond_E"/>
    <x v="1"/>
    <d v="1899-12-30T17:07:00"/>
    <d v="1899-12-30T17:07:00"/>
    <m/>
    <m/>
    <m/>
    <m/>
    <m/>
    <s v="disappears in bush"/>
  </r>
  <r>
    <x v="4"/>
    <d v="1899-12-30T17:00:00"/>
    <x v="17"/>
    <x v="2"/>
    <m/>
    <m/>
    <s v="?"/>
    <s v="?"/>
    <s v="?"/>
    <s v="?"/>
    <s v="near Pond_E"/>
    <x v="0"/>
    <d v="1899-12-30T17:07:00"/>
    <d v="1899-12-30T17:07:00"/>
    <m/>
    <m/>
    <m/>
    <m/>
    <m/>
    <s v="flies off"/>
  </r>
  <r>
    <x v="5"/>
    <d v="1899-12-30T09:07:00"/>
    <x v="18"/>
    <x v="0"/>
    <m/>
    <m/>
    <s v="?"/>
    <s v="?"/>
    <s v="?"/>
    <s v="?"/>
    <s v="near Pond_B"/>
    <x v="0"/>
    <d v="1899-12-30T09:23:00"/>
    <d v="1899-12-30T09:23:00"/>
    <m/>
    <m/>
    <m/>
    <m/>
    <m/>
    <s v="jumps around, then flies off"/>
  </r>
  <r>
    <x v="5"/>
    <d v="1899-12-30T09:07:00"/>
    <x v="18"/>
    <x v="0"/>
    <m/>
    <m/>
    <s v="no rings"/>
    <s v="no rings"/>
    <s v="no rings"/>
    <s v="no rings"/>
    <s v="BaumAußerhalb"/>
    <x v="0"/>
    <d v="1899-12-30T09:40:00"/>
    <d v="1899-12-30T09:40:00"/>
    <m/>
    <m/>
    <m/>
    <m/>
    <m/>
    <m/>
  </r>
  <r>
    <x v="5"/>
    <d v="1899-12-30T09:07:00"/>
    <x v="18"/>
    <x v="0"/>
    <m/>
    <m/>
    <s v="violet"/>
    <s v="yellow"/>
    <s v="blue"/>
    <s v="metal"/>
    <s v="BaumAußerhalb"/>
    <x v="0"/>
    <d v="1899-12-30T09:44:00"/>
    <d v="1899-12-30T09:46:00"/>
    <n v="14"/>
    <n v="7"/>
    <n v="0"/>
    <n v="3"/>
    <s v="n.a."/>
    <m/>
  </r>
  <r>
    <x v="5"/>
    <d v="1899-12-30T09:07:00"/>
    <x v="18"/>
    <x v="0"/>
    <m/>
    <m/>
    <s v="no rings"/>
    <s v="no rings"/>
    <s v="no rings"/>
    <s v="no rings"/>
    <s v="Tamarisken Pond_Orig"/>
    <x v="0"/>
    <d v="1899-12-30T09:48:00"/>
    <d v="1899-12-30T09:48:00"/>
    <n v="15"/>
    <n v="9"/>
    <n v="0"/>
    <n v="8"/>
    <s v="n.a."/>
    <s v="jumps around, scans, then flies off"/>
  </r>
  <r>
    <x v="5"/>
    <d v="1899-12-30T09:07:00"/>
    <x v="18"/>
    <x v="0"/>
    <m/>
    <m/>
    <s v="no rings"/>
    <s v="no rings"/>
    <s v="no rings"/>
    <s v="no rings"/>
    <s v="Tamarisken Pond_Orig"/>
    <x v="0"/>
    <d v="1899-12-30T09:49:00"/>
    <d v="1899-12-30T09:49:00"/>
    <s v="16; 17;18"/>
    <n v="46"/>
    <n v="0"/>
    <n v="48"/>
    <s v="n.a."/>
    <s v="is definetly another individual than the bird at 09:48. Rrecord 18 is best"/>
  </r>
  <r>
    <x v="5"/>
    <d v="1899-12-30T11:00:00"/>
    <x v="19"/>
    <x v="0"/>
    <m/>
    <m/>
    <s v="no rings"/>
    <s v="no rings"/>
    <s v="no rings"/>
    <s v="no rings"/>
    <s v="TamariskeAußerhalb"/>
    <x v="0"/>
    <d v="1899-12-30T11:09:00"/>
    <d v="1899-12-30T11:09:00"/>
    <m/>
    <m/>
    <m/>
    <m/>
    <m/>
    <m/>
  </r>
  <r>
    <x v="5"/>
    <d v="1899-12-30T11:00:00"/>
    <x v="19"/>
    <x v="0"/>
    <m/>
    <m/>
    <s v="no rings"/>
    <s v="no rings"/>
    <s v="no rings"/>
    <s v="no rings"/>
    <s v="Tamarisken Pond_Orig"/>
    <x v="0"/>
    <d v="1899-12-30T11:14:00"/>
    <d v="1899-12-30T11:14:00"/>
    <n v="19"/>
    <n v="16"/>
    <n v="0"/>
    <n v="9"/>
    <s v="n.a."/>
    <m/>
  </r>
  <r>
    <x v="5"/>
    <d v="1899-12-30T13:00:00"/>
    <x v="20"/>
    <x v="0"/>
    <m/>
    <m/>
    <s v="no rings"/>
    <s v="no rings"/>
    <s v="no rings"/>
    <s v="no rings"/>
    <s v="Tamarisken Pond_Orig"/>
    <x v="0"/>
    <d v="1899-12-30T13:43:00"/>
    <d v="1899-12-30T13:43:00"/>
    <n v="20"/>
    <n v="26"/>
    <n v="0"/>
    <n v="13"/>
    <n v="5"/>
    <m/>
  </r>
  <r>
    <x v="6"/>
    <d v="1899-12-30T09:00:00"/>
    <x v="21"/>
    <x v="0"/>
    <m/>
    <m/>
    <s v="no rings"/>
    <s v="no rings"/>
    <s v="no rings"/>
    <s v="no rings"/>
    <s v="PistachioBush_Net14"/>
    <x v="0"/>
    <d v="1899-12-30T09:33:00"/>
    <d v="1899-12-30T09:33:00"/>
    <m/>
    <m/>
    <m/>
    <m/>
    <m/>
    <s v="jumping in bush and disappears in bush"/>
  </r>
  <r>
    <x v="6"/>
    <d v="1899-12-30T09:00:00"/>
    <x v="21"/>
    <x v="0"/>
    <m/>
    <m/>
    <s v="no rings"/>
    <s v="no rings"/>
    <s v="no rings"/>
    <s v="no rings"/>
    <s v="Tamarisken Pond_Orig"/>
    <x v="0"/>
    <d v="1899-12-30T09:40:00"/>
    <d v="1899-12-30T09:40:00"/>
    <m/>
    <m/>
    <m/>
    <m/>
    <m/>
    <s v="jumping in bush, then flies off"/>
  </r>
  <r>
    <x v="6"/>
    <d v="1899-12-30T09:00:00"/>
    <x v="21"/>
    <x v="1"/>
    <m/>
    <s v="m"/>
    <s v="?"/>
    <s v="?"/>
    <s v="?"/>
    <s v="?"/>
    <s v="&quot;Mimosa&quot;"/>
    <x v="0"/>
    <d v="1899-12-30T09:44:00"/>
    <d v="1899-12-30T09:44:00"/>
    <m/>
    <m/>
    <m/>
    <m/>
    <m/>
    <s v="sit on tree together, fly off when observer approached"/>
  </r>
  <r>
    <x v="6"/>
    <d v="1899-12-30T09:00:00"/>
    <x v="21"/>
    <x v="1"/>
    <m/>
    <s v="m"/>
    <s v="?"/>
    <s v="?"/>
    <s v="?"/>
    <s v="?"/>
    <s v="&quot;Mimosa&quot;"/>
    <x v="0"/>
    <d v="1899-12-30T09:44:00"/>
    <d v="1899-12-30T09:44:00"/>
    <m/>
    <m/>
    <m/>
    <m/>
    <m/>
    <s v="sit on tree together, fly off when observer approached"/>
  </r>
  <r>
    <x v="6"/>
    <d v="1899-12-30T11:00:00"/>
    <x v="22"/>
    <x v="3"/>
    <m/>
    <m/>
    <s v="no rings"/>
    <s v="no rings"/>
    <s v="metal"/>
    <s v="no rings"/>
    <s v="PistachioBush_Net14"/>
    <x v="1"/>
    <d v="1899-12-30T11:10:00"/>
    <d v="1899-12-30T11:10:00"/>
    <n v="21"/>
    <n v="44"/>
    <n v="3"/>
    <n v="33"/>
    <n v="5"/>
    <m/>
  </r>
  <r>
    <x v="6"/>
    <d v="1899-12-30T11:00:00"/>
    <x v="22"/>
    <x v="0"/>
    <m/>
    <m/>
    <s v="blue"/>
    <s v="yellow"/>
    <m/>
    <s v="yellow"/>
    <s v="BaumAußerhalb"/>
    <x v="0"/>
    <d v="1899-12-30T11:26:00"/>
    <d v="1899-12-30T11:26:00"/>
    <m/>
    <m/>
    <m/>
    <m/>
    <m/>
    <s v="calling, then flies off"/>
  </r>
  <r>
    <x v="6"/>
    <d v="1899-12-30T11:00:00"/>
    <x v="22"/>
    <x v="0"/>
    <m/>
    <m/>
    <s v="no rings"/>
    <s v="no rings"/>
    <s v="no rings"/>
    <s v="no rings"/>
    <s v="BaumAußerhalb"/>
    <x v="0"/>
    <d v="1899-12-30T11:34:00"/>
    <d v="1899-12-30T11:34:00"/>
    <m/>
    <m/>
    <m/>
    <m/>
    <m/>
    <s v="calling"/>
  </r>
  <r>
    <x v="6"/>
    <d v="1899-12-30T11:00:00"/>
    <x v="22"/>
    <x v="3"/>
    <m/>
    <m/>
    <s v="orange"/>
    <s v="orange"/>
    <s v="metal"/>
    <s v="orange"/>
    <s v="Ringing  place"/>
    <x v="0"/>
    <d v="1899-12-30T11:44:00"/>
    <d v="1899-12-30T11:46:00"/>
    <n v="22"/>
    <n v="131"/>
    <n v="0"/>
    <n v="89"/>
    <n v="12"/>
    <m/>
  </r>
  <r>
    <x v="6"/>
    <d v="1899-12-30T17:00:00"/>
    <x v="23"/>
    <x v="0"/>
    <m/>
    <m/>
    <s v="no rings"/>
    <s v="no rings"/>
    <s v="no rings"/>
    <s v="no rings"/>
    <s v="TamariskeAußerhalb"/>
    <x v="0"/>
    <d v="1899-12-30T17:23:00"/>
    <d v="1899-12-30T17:23:00"/>
    <m/>
    <m/>
    <m/>
    <m/>
    <m/>
    <s v="Flies to tamarisk, then flies off"/>
  </r>
  <r>
    <x v="6"/>
    <d v="1899-12-30T17:00:00"/>
    <x v="23"/>
    <x v="0"/>
    <m/>
    <m/>
    <s v="?"/>
    <s v="?"/>
    <s v="?"/>
    <s v="?"/>
    <s v="TamariskeAußerhalb"/>
    <x v="0"/>
    <d v="1899-12-30T17:24:00"/>
    <d v="1899-12-30T17:24:00"/>
    <m/>
    <m/>
    <m/>
    <m/>
    <m/>
    <s v="has color rings with yellow on the left. Disappears in bush"/>
  </r>
  <r>
    <x v="7"/>
    <d v="1899-12-30T17:00:00"/>
    <x v="24"/>
    <x v="0"/>
    <m/>
    <m/>
    <s v="no rings"/>
    <s v="no rings"/>
    <s v="no rings"/>
    <s v="no rings"/>
    <s v="near Net_12"/>
    <x v="0"/>
    <d v="1899-12-30T17:37:00"/>
    <d v="1899-12-30T17:37:00"/>
    <m/>
    <m/>
    <m/>
    <m/>
    <m/>
    <m/>
  </r>
  <r>
    <x v="8"/>
    <d v="1899-12-30T09:00:00"/>
    <x v="25"/>
    <x v="3"/>
    <m/>
    <m/>
    <s v="?"/>
    <s v="?"/>
    <s v="?"/>
    <s v="?"/>
    <s v="PistachioBush_Net14"/>
    <x v="0"/>
    <d v="1899-12-30T09:21:00"/>
    <d v="1899-12-30T09:21:00"/>
    <m/>
    <m/>
    <m/>
    <m/>
    <m/>
    <s v="disappears in bush"/>
  </r>
  <r>
    <x v="8"/>
    <d v="1899-12-30T11:00:00"/>
    <x v="26"/>
    <x v="0"/>
    <m/>
    <m/>
    <s v="no rings"/>
    <s v="no rings"/>
    <s v="no rings"/>
    <s v="no rings"/>
    <s v="PistachioFlat"/>
    <x v="0"/>
    <d v="1899-12-30T11:35:00"/>
    <d v="1899-12-30T11:35:00"/>
    <m/>
    <m/>
    <m/>
    <m/>
    <m/>
    <s v="flies to bush, then flies off"/>
  </r>
  <r>
    <x v="8"/>
    <d v="1899-12-30T13:00:00"/>
    <x v="27"/>
    <x v="0"/>
    <m/>
    <m/>
    <s v="?"/>
    <s v="?"/>
    <s v="?"/>
    <s v="?"/>
    <s v="PistachioFlat"/>
    <x v="0"/>
    <d v="1899-12-30T13:02:00"/>
    <d v="1899-12-30T13:02:00"/>
    <m/>
    <m/>
    <m/>
    <m/>
    <m/>
    <s v="calling; disappears in bush"/>
  </r>
  <r>
    <x v="8"/>
    <d v="1899-12-30T13:00:00"/>
    <x v="27"/>
    <x v="3"/>
    <m/>
    <m/>
    <s v="no rings"/>
    <s v="no rings"/>
    <s v="metal"/>
    <s v="no rings"/>
    <s v="PistachioBush_Net14"/>
    <x v="0"/>
    <d v="1899-12-30T13:40:00"/>
    <d v="1899-12-30T13:40:00"/>
    <m/>
    <m/>
    <m/>
    <m/>
    <m/>
    <s v="flies out of bush"/>
  </r>
  <r>
    <x v="8"/>
    <d v="1899-12-30T17:00:00"/>
    <x v="28"/>
    <x v="0"/>
    <m/>
    <m/>
    <s v="?"/>
    <s v="?"/>
    <s v="?"/>
    <s v="?"/>
    <s v="net_5"/>
    <x v="0"/>
    <d v="1899-12-30T17:03:00"/>
    <d v="1899-12-30T17:03:00"/>
    <m/>
    <m/>
    <m/>
    <m/>
    <m/>
    <s v="flies off"/>
  </r>
  <r>
    <x v="8"/>
    <d v="1899-12-30T17:00:00"/>
    <x v="28"/>
    <x v="0"/>
    <m/>
    <m/>
    <s v="?"/>
    <s v="?"/>
    <s v="?"/>
    <s v="?"/>
    <s v="BaumAußerhalb"/>
    <x v="0"/>
    <d v="1899-12-30T17:05:00"/>
    <d v="1899-12-30T17:05:00"/>
    <m/>
    <m/>
    <m/>
    <m/>
    <m/>
    <s v="disappears in bush"/>
  </r>
  <r>
    <x v="8"/>
    <d v="1899-12-30T17:00:00"/>
    <x v="28"/>
    <x v="0"/>
    <m/>
    <m/>
    <s v="no rings"/>
    <s v="no rings"/>
    <s v="no rings"/>
    <s v="no rings"/>
    <s v="Tamarisken Pond_Orig"/>
    <x v="0"/>
    <d v="1899-12-30T17:20:00"/>
    <d v="1899-12-30T17:21:00"/>
    <s v="Handy"/>
    <n v="30"/>
    <s v="n.a."/>
    <s v="n.a."/>
    <n v="5"/>
    <s v="Head movements or pecking not recorded because bird was partly covered"/>
  </r>
  <r>
    <x v="8"/>
    <d v="1899-12-30T17:00:00"/>
    <x v="28"/>
    <x v="3"/>
    <m/>
    <m/>
    <s v="orange"/>
    <s v="orange"/>
    <s v="orange"/>
    <s v="metal"/>
    <s v="PistachioBush_Net14"/>
    <x v="0"/>
    <d v="1899-12-30T17:35:00"/>
    <d v="1899-12-30T17:35:00"/>
    <m/>
    <m/>
    <m/>
    <m/>
    <m/>
    <m/>
  </r>
  <r>
    <x v="8"/>
    <d v="1899-12-30T17:00:00"/>
    <x v="28"/>
    <x v="3"/>
    <m/>
    <m/>
    <s v="no rings"/>
    <s v="no rings"/>
    <s v="no rings"/>
    <s v="no rings"/>
    <s v="PistachioFlat"/>
    <x v="0"/>
    <d v="1899-12-30T17:39:00"/>
    <d v="1899-12-30T17:40:00"/>
    <m/>
    <m/>
    <m/>
    <m/>
    <m/>
    <m/>
  </r>
  <r>
    <x v="9"/>
    <d v="1899-12-30T11:00:00"/>
    <x v="29"/>
    <x v="3"/>
    <m/>
    <m/>
    <s v="orange"/>
    <s v="orange"/>
    <s v="orange"/>
    <s v="metal"/>
    <s v="Tamarisken Pond_Orig"/>
    <x v="1"/>
    <d v="1899-12-30T09:43:00"/>
    <d v="1899-12-30T09:44:00"/>
    <n v="25"/>
    <n v="31"/>
    <n v="0"/>
    <n v="22"/>
    <n v="6"/>
    <s v="Eats before recording"/>
  </r>
  <r>
    <x v="10"/>
    <d v="1899-12-30T11:00:00"/>
    <x v="30"/>
    <x v="3"/>
    <m/>
    <m/>
    <s v="?"/>
    <s v="?"/>
    <s v="?"/>
    <s v="?"/>
    <s v="PistachioBush_Net14"/>
    <x v="0"/>
    <d v="1899-12-30T11:40:00"/>
    <d v="1899-12-30T11:40:00"/>
    <m/>
    <m/>
    <m/>
    <m/>
    <m/>
    <m/>
  </r>
  <r>
    <x v="10"/>
    <d v="1899-12-30T17:00:00"/>
    <x v="31"/>
    <x v="1"/>
    <m/>
    <s v="?"/>
    <s v="?"/>
    <s v="?"/>
    <s v="?"/>
    <s v="? "/>
    <s v="Tamarisken Pond_Orig"/>
    <x v="0"/>
    <d v="1899-12-30T17:17:00"/>
    <d v="1899-12-30T17:17:00"/>
    <m/>
    <m/>
    <m/>
    <m/>
    <m/>
    <s v="against light, no sex. Maybe same bird as observation later"/>
  </r>
  <r>
    <x v="10"/>
    <d v="1899-12-30T17:00:00"/>
    <x v="31"/>
    <x v="3"/>
    <m/>
    <m/>
    <s v="?"/>
    <s v="?"/>
    <s v="?"/>
    <s v="? "/>
    <s v="PistachioFlat"/>
    <x v="0"/>
    <d v="1899-12-30T17:22:00"/>
    <d v="1899-12-30T17:22:00"/>
    <m/>
    <m/>
    <m/>
    <m/>
    <m/>
    <s v="maybe same bird as seen later"/>
  </r>
  <r>
    <x v="10"/>
    <d v="1899-12-30T17:00:00"/>
    <x v="31"/>
    <x v="1"/>
    <m/>
    <s v="f"/>
    <s v="?"/>
    <s v="?"/>
    <s v="?"/>
    <s v="? "/>
    <s v="Tamarisken Pond_Orig"/>
    <x v="0"/>
    <d v="1899-12-30T17:37:00"/>
    <d v="1899-12-30T17:37:00"/>
    <m/>
    <m/>
    <m/>
    <m/>
    <m/>
    <s v="flies off"/>
  </r>
  <r>
    <x v="10"/>
    <d v="1899-12-30T17:00:00"/>
    <x v="31"/>
    <x v="3"/>
    <m/>
    <m/>
    <s v="?"/>
    <s v="?"/>
    <s v="?"/>
    <s v="? "/>
    <s v="PistachioFlat"/>
    <x v="0"/>
    <d v="1899-12-30T17:40:00"/>
    <d v="1899-12-30T17:40:00"/>
    <m/>
    <m/>
    <m/>
    <m/>
    <m/>
    <s v="flies off"/>
  </r>
  <r>
    <x v="11"/>
    <d v="1899-12-30T09:07:00"/>
    <x v="32"/>
    <x v="0"/>
    <m/>
    <m/>
    <s v="?"/>
    <s v="?"/>
    <s v="?"/>
    <s v="? "/>
    <s v="ShrubsNearFenceLeft"/>
    <x v="0"/>
    <d v="1899-12-30T09:22:00"/>
    <d v="1899-12-30T09:22:00"/>
    <m/>
    <m/>
    <m/>
    <m/>
    <m/>
    <m/>
  </r>
  <r>
    <x v="11"/>
    <d v="1899-12-30T09:07:00"/>
    <x v="32"/>
    <x v="1"/>
    <m/>
    <s v="m"/>
    <s v="?"/>
    <s v="?"/>
    <s v="?"/>
    <s v="? "/>
    <s v="ShrubsNearFenceLeft"/>
    <x v="0"/>
    <d v="1899-12-30T09:43:00"/>
    <d v="1899-12-30T09:43:00"/>
    <n v="26"/>
    <n v="40"/>
    <s v="n.a."/>
    <s v="n.a."/>
    <n v="0"/>
    <s v="Bird flies to bush, sits in bush (record), then flies off"/>
  </r>
  <r>
    <x v="11"/>
    <d v="1899-12-30T11:00:00"/>
    <x v="33"/>
    <x v="0"/>
    <m/>
    <m/>
    <s v="no rings"/>
    <s v="no rings"/>
    <s v="no rings"/>
    <s v="no rings"/>
    <s v="BaumAußerhalb"/>
    <x v="0"/>
    <d v="1899-12-30T11:35:00"/>
    <d v="1899-12-30T11:26:00"/>
    <n v="28"/>
    <n v="27"/>
    <n v="0"/>
    <n v="20"/>
    <n v="6"/>
    <s v="calling"/>
  </r>
  <r>
    <x v="11"/>
    <d v="1899-12-30T11:00:00"/>
    <x v="33"/>
    <x v="0"/>
    <m/>
    <m/>
    <s v="?"/>
    <s v="?"/>
    <s v="?"/>
    <s v="?"/>
    <s v="Tamarisken Pond_Orig"/>
    <x v="0"/>
    <d v="1899-12-30T11:45:00"/>
    <d v="1899-12-30T11:46:00"/>
    <n v="29"/>
    <n v="15"/>
    <n v="0"/>
    <n v="4"/>
    <n v="2"/>
    <m/>
  </r>
  <r>
    <x v="11"/>
    <d v="1899-12-30T17:00:00"/>
    <x v="34"/>
    <x v="0"/>
    <m/>
    <m/>
    <s v="?"/>
    <s v="?"/>
    <s v="?"/>
    <s v="?"/>
    <s v="BaumInnerhalb"/>
    <x v="0"/>
    <d v="1899-12-30T17:04:00"/>
    <d v="1899-12-30T17:04:00"/>
    <m/>
    <m/>
    <m/>
    <m/>
    <m/>
    <s v="disappears in tree"/>
  </r>
  <r>
    <x v="11"/>
    <d v="1899-12-30T17:00:00"/>
    <x v="34"/>
    <x v="2"/>
    <m/>
    <m/>
    <s v="?"/>
    <s v="?"/>
    <s v="?"/>
    <s v="?"/>
    <s v="near Pond_E"/>
    <x v="0"/>
    <d v="1899-12-30T17:23:00"/>
    <d v="1899-12-30T17:23:00"/>
    <m/>
    <m/>
    <m/>
    <m/>
    <m/>
    <s v="flies to PistatioBush, then flies off"/>
  </r>
  <r>
    <x v="12"/>
    <d v="1899-12-30T09:03:00"/>
    <x v="35"/>
    <x v="0"/>
    <m/>
    <m/>
    <s v="?"/>
    <s v="?"/>
    <s v="?"/>
    <s v="?"/>
    <s v="BaumAußerhalb"/>
    <x v="0"/>
    <d v="1899-12-30T09:29:00"/>
    <d v="1899-12-30T09:29:00"/>
    <m/>
    <m/>
    <m/>
    <m/>
    <m/>
    <s v="disappears in tree"/>
  </r>
  <r>
    <x v="12"/>
    <d v="1899-12-30T11:00:00"/>
    <x v="36"/>
    <x v="1"/>
    <m/>
    <m/>
    <s v="?"/>
    <s v="?"/>
    <s v="?"/>
    <s v="?"/>
    <s v="PistachioFlat"/>
    <x v="0"/>
    <d v="1899-12-30T11:37:00"/>
    <d v="1899-12-30T11:37:00"/>
    <m/>
    <m/>
    <m/>
    <m/>
    <m/>
    <s v="gone immediatly"/>
  </r>
  <r>
    <x v="12"/>
    <d v="1899-12-30T17:07:00"/>
    <x v="37"/>
    <x v="0"/>
    <m/>
    <m/>
    <s v="?"/>
    <s v="?"/>
    <s v="?"/>
    <s v="?"/>
    <s v="PistachioFlat"/>
    <x v="0"/>
    <d v="1899-12-30T17:27:00"/>
    <d v="1899-12-30T17:27:00"/>
    <m/>
    <m/>
    <m/>
    <m/>
    <m/>
    <m/>
  </r>
  <r>
    <x v="13"/>
    <d v="1899-12-30T09:13:00"/>
    <x v="38"/>
    <x v="0"/>
    <m/>
    <m/>
    <s v="?"/>
    <s v="?"/>
    <s v="?"/>
    <s v="?"/>
    <s v="near Pond_E"/>
    <x v="0"/>
    <d v="1899-12-30T09:17:00"/>
    <d v="1899-12-30T09:17:00"/>
    <m/>
    <m/>
    <m/>
    <m/>
    <m/>
    <s v="disappears in bush"/>
  </r>
  <r>
    <x v="13"/>
    <d v="1899-12-30T11:00:00"/>
    <x v="39"/>
    <x v="3"/>
    <m/>
    <m/>
    <s v="?"/>
    <s v="?"/>
    <s v="?"/>
    <s v="?"/>
    <s v="PistachioFlat"/>
    <x v="1"/>
    <d v="1899-12-30T11:17:00"/>
    <d v="1899-12-30T11:17:00"/>
    <m/>
    <m/>
    <m/>
    <m/>
    <m/>
    <s v="shortly seen, then covered, flies off"/>
  </r>
  <r>
    <x v="13"/>
    <d v="1899-12-30T11:00:00"/>
    <x v="39"/>
    <x v="0"/>
    <m/>
    <m/>
    <s v="?"/>
    <s v="?"/>
    <s v="?"/>
    <s v="?"/>
    <s v="PistachioBush_Net14"/>
    <x v="0"/>
    <d v="1899-12-30T11:32:00"/>
    <d v="1899-12-30T11:32:00"/>
    <m/>
    <m/>
    <m/>
    <m/>
    <m/>
    <s v="flies out of bush, then flies off"/>
  </r>
  <r>
    <x v="13"/>
    <d v="1899-12-30T13:00:00"/>
    <x v="40"/>
    <x v="0"/>
    <m/>
    <m/>
    <s v="?"/>
    <s v="?"/>
    <s v="?"/>
    <s v="?"/>
    <s v="BaumAußerhalb"/>
    <x v="0"/>
    <d v="1899-12-30T13:04:00"/>
    <d v="1899-12-30T13:04:00"/>
    <n v="31"/>
    <n v="9"/>
    <n v="0"/>
    <n v="8"/>
    <n v="3"/>
    <s v="covered"/>
  </r>
  <r>
    <x v="13"/>
    <d v="1899-12-30T13:00:00"/>
    <x v="40"/>
    <x v="0"/>
    <m/>
    <m/>
    <s v="?"/>
    <s v="?"/>
    <s v="?"/>
    <s v="?"/>
    <s v="BaumAußerhalb"/>
    <x v="0"/>
    <d v="1899-12-30T13:04:00"/>
    <d v="1899-12-30T13:04:00"/>
    <m/>
    <m/>
    <m/>
    <m/>
    <m/>
    <s v="not the same bird as observation above, calling"/>
  </r>
  <r>
    <x v="13"/>
    <d v="1899-12-30T13:00:00"/>
    <x v="40"/>
    <x v="3"/>
    <m/>
    <m/>
    <s v="no rings"/>
    <s v="no rings"/>
    <s v="metal"/>
    <s v="no rings"/>
    <s v="P.atlantica near Net 8"/>
    <x v="0"/>
    <d v="1899-12-30T13:20:00"/>
    <d v="1899-12-30T13:20:00"/>
    <m/>
    <m/>
    <m/>
    <m/>
    <m/>
    <m/>
  </r>
  <r>
    <x v="13"/>
    <d v="1899-12-30T17:00:00"/>
    <x v="41"/>
    <x v="0"/>
    <m/>
    <m/>
    <s v="no rings"/>
    <s v="no rings"/>
    <s v="no rings"/>
    <s v="no rings"/>
    <s v="TamariskeAußerhalb"/>
    <x v="0"/>
    <d v="1899-12-30T17:07:00"/>
    <d v="1899-12-30T17:08:00"/>
    <n v="32"/>
    <n v="72"/>
    <n v="0"/>
    <n v="70"/>
    <n v="14"/>
    <m/>
  </r>
  <r>
    <x v="14"/>
    <d v="1899-12-30T09:00:00"/>
    <x v="42"/>
    <x v="0"/>
    <m/>
    <m/>
    <s v="?"/>
    <s v="?"/>
    <s v="?"/>
    <s v="?"/>
    <s v="BaumAußerhalb"/>
    <x v="0"/>
    <d v="1899-12-30T09:19:00"/>
    <d v="1899-12-30T09:19:00"/>
    <m/>
    <m/>
    <m/>
    <m/>
    <m/>
    <s v="flies to Tamarisk outside, then disappearrs"/>
  </r>
  <r>
    <x v="14"/>
    <d v="1899-12-30T17:00:00"/>
    <x v="43"/>
    <x v="3"/>
    <m/>
    <m/>
    <s v="?"/>
    <s v="?"/>
    <s v="?"/>
    <s v="?"/>
    <s v="PistachioFlat"/>
    <x v="0"/>
    <d v="1899-12-30T17:18:00"/>
    <d v="1899-12-30T17:18:00"/>
    <m/>
    <m/>
    <m/>
    <m/>
    <m/>
    <s v="immediatly flies off"/>
  </r>
  <r>
    <x v="14"/>
    <d v="1899-12-30T17:00:00"/>
    <x v="43"/>
    <x v="0"/>
    <m/>
    <m/>
    <s v="?"/>
    <s v="?"/>
    <s v="?"/>
    <s v="?"/>
    <s v="BaumAußerhalb"/>
    <x v="0"/>
    <d v="1899-12-30T17:28:00"/>
    <d v="1899-12-30T17:28:00"/>
    <m/>
    <m/>
    <m/>
    <m/>
    <m/>
    <s v="covered"/>
  </r>
  <r>
    <x v="14"/>
    <d v="1899-12-30T17:00:00"/>
    <x v="43"/>
    <x v="1"/>
    <m/>
    <s v="m"/>
    <s v="?"/>
    <s v="?"/>
    <s v="?"/>
    <s v="?"/>
    <s v="Tamarisken Pond_Orig"/>
    <x v="0"/>
    <d v="1899-12-30T17:38:00"/>
    <d v="1899-12-30T17:38:00"/>
    <m/>
    <m/>
    <m/>
    <m/>
    <m/>
    <s v="search, but not found again"/>
  </r>
  <r>
    <x v="14"/>
    <d v="1899-12-30T17:00:00"/>
    <x v="43"/>
    <x v="0"/>
    <m/>
    <m/>
    <s v="?"/>
    <s v="?"/>
    <s v="?"/>
    <s v="?"/>
    <s v="Tamarisken Pond_Orig"/>
    <x v="0"/>
    <d v="1899-12-30T17:38:00"/>
    <d v="1899-12-30T17:38:00"/>
    <m/>
    <m/>
    <m/>
    <m/>
    <m/>
    <s v="search, but not found again"/>
  </r>
  <r>
    <x v="15"/>
    <d v="1899-12-30T09:00:00"/>
    <x v="44"/>
    <x v="4"/>
    <m/>
    <m/>
    <s v="?"/>
    <s v="?"/>
    <s v="?"/>
    <s v="?"/>
    <s v="BaumAußerhalb"/>
    <x v="1"/>
    <d v="1899-12-30T09:07:00"/>
    <d v="1899-12-30T09:08:00"/>
    <n v="33"/>
    <n v="59"/>
    <n v="18"/>
    <n v="88"/>
    <n v="11"/>
    <m/>
  </r>
  <r>
    <x v="15"/>
    <d v="1899-12-30T09:00:00"/>
    <x v="44"/>
    <x v="4"/>
    <m/>
    <m/>
    <s v="?"/>
    <s v="?"/>
    <s v="?"/>
    <s v="?"/>
    <s v="BaumAußerhalb"/>
    <x v="0"/>
    <d v="1899-12-30T09:07:00"/>
    <d v="1899-12-30T09:07:00"/>
    <m/>
    <m/>
    <m/>
    <m/>
    <m/>
    <m/>
  </r>
  <r>
    <x v="15"/>
    <d v="1899-12-30T09:00:00"/>
    <x v="44"/>
    <x v="5"/>
    <m/>
    <m/>
    <s v="?"/>
    <s v="?"/>
    <s v="?"/>
    <s v="?"/>
    <s v="near Pond_E"/>
    <x v="0"/>
    <d v="1899-12-30T09:12:00"/>
    <d v="1899-12-30T09:12:00"/>
    <m/>
    <m/>
    <m/>
    <m/>
    <m/>
    <s v="calling"/>
  </r>
  <r>
    <x v="15"/>
    <d v="1899-12-30T09:00:00"/>
    <x v="44"/>
    <x v="1"/>
    <m/>
    <s v="f"/>
    <s v="?"/>
    <s v="?"/>
    <s v="?"/>
    <s v="?"/>
    <s v="PistachioFruechte"/>
    <x v="0"/>
    <d v="1899-12-30T09:29:00"/>
    <d v="1899-12-30T09:30:00"/>
    <n v="34"/>
    <n v="42"/>
    <n v="0"/>
    <n v="26"/>
    <n v="18"/>
    <s v="feeds before recording; berries of P. therebinthus"/>
  </r>
  <r>
    <x v="15"/>
    <d v="1899-12-30T09:00:00"/>
    <x v="44"/>
    <x v="1"/>
    <m/>
    <s v="m"/>
    <s v="?"/>
    <s v="?"/>
    <s v="?"/>
    <s v="?"/>
    <s v="PistachioFruechte"/>
    <x v="0"/>
    <d v="1899-12-30T09:30:00"/>
    <d v="1899-12-30T09:30:00"/>
    <m/>
    <m/>
    <m/>
    <m/>
    <m/>
    <m/>
  </r>
  <r>
    <x v="15"/>
    <d v="1899-12-30T09:00:00"/>
    <x v="44"/>
    <x v="4"/>
    <m/>
    <m/>
    <s v="?"/>
    <s v="?"/>
    <s v="?"/>
    <s v="?"/>
    <s v="PistachioFruechte"/>
    <x v="0"/>
    <d v="1899-12-30T09:32:00"/>
    <d v="1899-12-30T09:32:00"/>
    <m/>
    <m/>
    <m/>
    <m/>
    <m/>
    <m/>
  </r>
  <r>
    <x v="15"/>
    <d v="1899-12-30T11:05:00"/>
    <x v="45"/>
    <x v="5"/>
    <m/>
    <m/>
    <s v="?"/>
    <s v="?"/>
    <s v="?"/>
    <s v="?"/>
    <s v="near Net_8"/>
    <x v="0"/>
    <d v="1899-12-30T11:15:00"/>
    <d v="1899-12-30T11:15:00"/>
    <m/>
    <m/>
    <m/>
    <m/>
    <m/>
    <m/>
  </r>
  <r>
    <x v="15"/>
    <d v="1899-12-30T11:05:00"/>
    <x v="45"/>
    <x v="6"/>
    <m/>
    <m/>
    <s v="?"/>
    <s v="?"/>
    <s v="?"/>
    <s v="?"/>
    <s v="near net _19"/>
    <x v="0"/>
    <d v="1899-12-30T11:20:00"/>
    <d v="1899-12-30T11:20:00"/>
    <m/>
    <m/>
    <m/>
    <m/>
    <m/>
    <s v="flies off"/>
  </r>
  <r>
    <x v="15"/>
    <d v="1899-12-30T11:05:00"/>
    <x v="45"/>
    <x v="1"/>
    <m/>
    <s v="m"/>
    <s v="?"/>
    <s v="?"/>
    <s v="?"/>
    <s v="?"/>
    <s v="Tamarisken Pond_Orig"/>
    <x v="0"/>
    <d v="1899-12-30T11:45:00"/>
    <d v="1899-12-30T11:45:00"/>
    <m/>
    <m/>
    <m/>
    <m/>
    <m/>
    <m/>
  </r>
  <r>
    <x v="15"/>
    <d v="1899-12-30T11:05:00"/>
    <x v="45"/>
    <x v="7"/>
    <m/>
    <m/>
    <s v="?"/>
    <s v="?"/>
    <s v="?"/>
    <s v="?"/>
    <s v="Tamarisken Pond_Orig"/>
    <x v="0"/>
    <d v="1899-12-30T11:45:00"/>
    <d v="1899-12-30T11:45:00"/>
    <m/>
    <m/>
    <m/>
    <m/>
    <m/>
    <m/>
  </r>
  <r>
    <x v="15"/>
    <d v="1899-12-30T13:00:00"/>
    <x v="46"/>
    <x v="0"/>
    <m/>
    <m/>
    <s v="no rings"/>
    <s v="no rings"/>
    <s v="metal"/>
    <s v="no rings"/>
    <s v="Tamarisken Pond_Orig"/>
    <x v="1"/>
    <d v="1899-12-30T13:03:00"/>
    <d v="1899-12-30T13:04:00"/>
    <n v="35"/>
    <n v="55"/>
    <n v="5"/>
    <n v="29"/>
    <n v="14"/>
    <s v="disappears in bush"/>
  </r>
  <r>
    <x v="15"/>
    <d v="1899-12-30T13:00:00"/>
    <x v="46"/>
    <x v="5"/>
    <n v="2"/>
    <m/>
    <s v="?"/>
    <s v="?"/>
    <s v="?"/>
    <s v="?"/>
    <s v="near Pond_E"/>
    <x v="1"/>
    <d v="1899-12-30T13:30:00"/>
    <m/>
    <m/>
    <m/>
    <m/>
    <m/>
    <m/>
    <s v="foraging under bush; remain there"/>
  </r>
  <r>
    <x v="15"/>
    <d v="1899-12-30T13:00:00"/>
    <x v="46"/>
    <x v="8"/>
    <m/>
    <m/>
    <s v="?"/>
    <s v="?"/>
    <s v="?"/>
    <s v="?"/>
    <s v="PistachioFlat"/>
    <x v="0"/>
    <d v="1899-12-30T13:37:00"/>
    <d v="1899-12-30T13:37:00"/>
    <m/>
    <m/>
    <m/>
    <m/>
    <m/>
    <s v="flies off"/>
  </r>
  <r>
    <x v="15"/>
    <d v="1899-12-30T17:00:00"/>
    <x v="47"/>
    <x v="8"/>
    <n v="2"/>
    <m/>
    <s v="?"/>
    <s v="?"/>
    <s v="?"/>
    <s v="?"/>
    <s v="&quot;Mimosa&quot;"/>
    <x v="0"/>
    <d v="1899-12-30T17:07:00"/>
    <d v="1899-12-30T17:07:00"/>
    <m/>
    <m/>
    <m/>
    <m/>
    <m/>
    <s v="calling"/>
  </r>
  <r>
    <x v="15"/>
    <d v="1899-12-30T17:00:00"/>
    <x v="47"/>
    <x v="8"/>
    <m/>
    <m/>
    <s v="?"/>
    <s v="?"/>
    <s v="?"/>
    <s v="?"/>
    <s v="BaumAußerhalb"/>
    <x v="4"/>
    <d v="1899-12-30T17:12:00"/>
    <d v="1899-12-30T17:12:00"/>
    <m/>
    <m/>
    <m/>
    <m/>
    <m/>
    <m/>
  </r>
  <r>
    <x v="15"/>
    <d v="1899-12-30T17:00:00"/>
    <x v="47"/>
    <x v="4"/>
    <m/>
    <m/>
    <s v="?"/>
    <s v="?"/>
    <s v="?"/>
    <s v="?"/>
    <s v="BaumAußerhalb"/>
    <x v="0"/>
    <d v="1899-12-30T17:12:00"/>
    <d v="1899-12-30T17:12:00"/>
    <m/>
    <m/>
    <m/>
    <m/>
    <m/>
    <m/>
  </r>
  <r>
    <x v="15"/>
    <d v="1899-12-30T17:00:00"/>
    <x v="47"/>
    <x v="9"/>
    <m/>
    <m/>
    <s v="?"/>
    <s v="?"/>
    <s v="?"/>
    <s v="?"/>
    <s v="near Pond_E"/>
    <x v="0"/>
    <d v="1899-12-30T17:26:00"/>
    <d v="1899-12-30T17:26:00"/>
    <m/>
    <m/>
    <m/>
    <m/>
    <m/>
    <s v="flies off"/>
  </r>
  <r>
    <x v="15"/>
    <d v="1899-12-30T17:00:00"/>
    <x v="47"/>
    <x v="10"/>
    <m/>
    <m/>
    <s v="?"/>
    <s v="?"/>
    <s v="?"/>
    <s v="?"/>
    <s v="&quot;Mimosa&quot;"/>
    <x v="1"/>
    <d v="1899-12-30T17:35:00"/>
    <d v="1899-12-30T17:35:00"/>
    <m/>
    <m/>
    <m/>
    <m/>
    <m/>
    <m/>
  </r>
  <r>
    <x v="16"/>
    <d v="1899-12-30T09:00:00"/>
    <x v="48"/>
    <x v="8"/>
    <m/>
    <m/>
    <s v="?"/>
    <s v="?"/>
    <s v="?"/>
    <s v="?"/>
    <s v="PistachioFruechte"/>
    <x v="3"/>
    <d v="1899-12-30T09:02:00"/>
    <m/>
    <m/>
    <m/>
    <m/>
    <m/>
    <m/>
    <s v="remains there"/>
  </r>
  <r>
    <x v="16"/>
    <d v="1899-12-30T09:00:00"/>
    <x v="48"/>
    <x v="8"/>
    <n v="2"/>
    <m/>
    <s v="?"/>
    <s v="?"/>
    <s v="?"/>
    <s v="?"/>
    <s v="PistachioFruechte"/>
    <x v="2"/>
    <d v="1899-12-30T09:02:00"/>
    <m/>
    <m/>
    <m/>
    <m/>
    <m/>
    <m/>
    <s v="remains there"/>
  </r>
  <r>
    <x v="16"/>
    <d v="1899-12-30T09:00:00"/>
    <x v="48"/>
    <x v="10"/>
    <m/>
    <m/>
    <s v="?"/>
    <s v="?"/>
    <s v="?"/>
    <s v="?"/>
    <s v="Atriplex_Middle"/>
    <x v="1"/>
    <d v="1899-12-30T09:08:00"/>
    <d v="1899-12-30T09:08:00"/>
    <m/>
    <m/>
    <m/>
    <m/>
    <m/>
    <m/>
  </r>
  <r>
    <x v="16"/>
    <d v="1899-12-30T09:00:00"/>
    <x v="48"/>
    <x v="8"/>
    <n v="3"/>
    <m/>
    <s v="?"/>
    <s v="?"/>
    <s v="?"/>
    <s v="?"/>
    <s v="BaumAußerhalb"/>
    <x v="2"/>
    <d v="1899-12-30T09:09:00"/>
    <d v="1899-12-30T09:09:00"/>
    <m/>
    <m/>
    <m/>
    <m/>
    <m/>
    <m/>
  </r>
  <r>
    <x v="16"/>
    <d v="1899-12-30T09:00:00"/>
    <x v="48"/>
    <x v="8"/>
    <m/>
    <m/>
    <s v="?"/>
    <s v="?"/>
    <s v="metal"/>
    <s v="?"/>
    <s v="near Net_8"/>
    <x v="0"/>
    <d v="1899-12-30T09:37:00"/>
    <d v="1899-12-30T09:37:00"/>
    <m/>
    <m/>
    <m/>
    <m/>
    <m/>
    <s v="flies to bush, calling,, flies off"/>
  </r>
  <r>
    <x v="16"/>
    <d v="1899-12-30T11:00:00"/>
    <x v="49"/>
    <x v="9"/>
    <m/>
    <m/>
    <s v="?"/>
    <s v="?"/>
    <s v="?"/>
    <s v="?"/>
    <s v="fenceNEcorner"/>
    <x v="1"/>
    <d v="1899-12-30T11:05:00"/>
    <d v="1899-12-30T11:05:00"/>
    <m/>
    <m/>
    <m/>
    <m/>
    <m/>
    <m/>
  </r>
  <r>
    <x v="16"/>
    <d v="1899-12-30T11:00:00"/>
    <x v="49"/>
    <x v="4"/>
    <m/>
    <m/>
    <s v="?"/>
    <s v="?"/>
    <s v="?"/>
    <s v="?"/>
    <s v="BaumAußerhalb"/>
    <x v="1"/>
    <d v="1899-12-30T11:07:00"/>
    <d v="1899-12-30T11:07:00"/>
    <m/>
    <m/>
    <m/>
    <m/>
    <m/>
    <m/>
  </r>
  <r>
    <x v="16"/>
    <d v="1899-12-30T11:00:00"/>
    <x v="49"/>
    <x v="1"/>
    <m/>
    <s v="m"/>
    <s v="?"/>
    <s v="?"/>
    <s v="?"/>
    <s v="?"/>
    <s v="Tamarisken Pond_Orig"/>
    <x v="0"/>
    <d v="1899-12-30T11:16:00"/>
    <d v="1899-12-30T11:16:00"/>
    <m/>
    <m/>
    <m/>
    <m/>
    <m/>
    <s v="flies off"/>
  </r>
  <r>
    <x v="16"/>
    <d v="1899-12-30T11:00:00"/>
    <x v="49"/>
    <x v="4"/>
    <m/>
    <m/>
    <s v="?"/>
    <s v="?"/>
    <s v="?"/>
    <s v="?"/>
    <s v="Tamarisken Pond_Orig"/>
    <x v="0"/>
    <d v="1899-12-30T11:17:00"/>
    <d v="1899-12-30T11:17:00"/>
    <m/>
    <m/>
    <m/>
    <m/>
    <m/>
    <s v="flies off to near pond_E"/>
  </r>
  <r>
    <x v="16"/>
    <d v="1899-12-30T11:00:00"/>
    <x v="49"/>
    <x v="3"/>
    <m/>
    <m/>
    <s v="?"/>
    <s v="?"/>
    <s v="?"/>
    <s v="?"/>
    <s v="Tamarisken Pond_Orig"/>
    <x v="0"/>
    <d v="1899-12-30T11:32:00"/>
    <d v="1899-12-30T11:32:00"/>
    <m/>
    <m/>
    <m/>
    <m/>
    <m/>
    <s v="disappears"/>
  </r>
  <r>
    <x v="16"/>
    <d v="1899-12-30T11:00:00"/>
    <x v="49"/>
    <x v="11"/>
    <m/>
    <m/>
    <s v="?"/>
    <s v="?"/>
    <s v="?"/>
    <s v="?"/>
    <s v="PistachioFruechte"/>
    <x v="5"/>
    <d v="1899-12-30T11:40:00"/>
    <m/>
    <m/>
    <m/>
    <m/>
    <m/>
    <m/>
    <m/>
  </r>
  <r>
    <x v="16"/>
    <d v="1899-12-30T11:00:00"/>
    <x v="49"/>
    <x v="12"/>
    <n v="2"/>
    <s v="f"/>
    <s v="?"/>
    <s v="?"/>
    <s v="?"/>
    <s v="?"/>
    <s v="near Net_8"/>
    <x v="0"/>
    <d v="1899-12-30T11:44:00"/>
    <d v="1899-12-30T11:44:00"/>
    <m/>
    <m/>
    <m/>
    <m/>
    <m/>
    <s v="fly off"/>
  </r>
  <r>
    <x v="16"/>
    <d v="1899-12-30T13:00:00"/>
    <x v="50"/>
    <x v="0"/>
    <m/>
    <m/>
    <s v="no rings"/>
    <s v="no rings"/>
    <s v="metal"/>
    <s v="no rings"/>
    <s v="BaumAußerhalb"/>
    <x v="1"/>
    <d v="1899-12-30T13:25:00"/>
    <d v="1899-12-30T13:26:00"/>
    <n v="36"/>
    <n v="37"/>
    <n v="2"/>
    <n v="27"/>
    <n v="17"/>
    <s v="remains in tree"/>
  </r>
  <r>
    <x v="16"/>
    <d v="1899-12-30T13:00:00"/>
    <x v="50"/>
    <x v="5"/>
    <m/>
    <m/>
    <s v="?"/>
    <s v="?"/>
    <s v="?"/>
    <s v="?"/>
    <s v="PistachioBush_Net14"/>
    <x v="0"/>
    <d v="1899-12-30T13:28:00"/>
    <d v="1899-12-30T13:28:00"/>
    <m/>
    <m/>
    <m/>
    <m/>
    <m/>
    <s v="calling"/>
  </r>
  <r>
    <x v="16"/>
    <d v="1899-12-30T13:00:00"/>
    <x v="50"/>
    <x v="0"/>
    <m/>
    <m/>
    <s v="?"/>
    <s v="?"/>
    <s v="?"/>
    <s v="?"/>
    <s v="Tamarisken Pond_Orig"/>
    <x v="1"/>
    <d v="1899-12-30T13:33:00"/>
    <d v="1899-12-30T13:33:00"/>
    <m/>
    <m/>
    <m/>
    <m/>
    <m/>
    <s v="disappears"/>
  </r>
  <r>
    <x v="16"/>
    <d v="1899-12-30T13:00:00"/>
    <x v="50"/>
    <x v="8"/>
    <m/>
    <m/>
    <s v="?"/>
    <s v="?"/>
    <s v="?"/>
    <s v="?"/>
    <s v="Tamarisken Pond_Orig"/>
    <x v="0"/>
    <d v="1899-12-30T13:33:00"/>
    <d v="1899-12-30T13:33:00"/>
    <m/>
    <m/>
    <m/>
    <m/>
    <m/>
    <m/>
  </r>
  <r>
    <x v="16"/>
    <d v="1899-12-30T17:12:00"/>
    <x v="51"/>
    <x v="5"/>
    <m/>
    <m/>
    <s v="?"/>
    <s v="?"/>
    <s v="?"/>
    <s v="?"/>
    <s v="Ringing  place"/>
    <x v="4"/>
    <d v="1899-12-30T17:12:00"/>
    <m/>
    <m/>
    <m/>
    <m/>
    <m/>
    <m/>
    <m/>
  </r>
  <r>
    <x v="16"/>
    <d v="1899-12-30T17:12:00"/>
    <x v="51"/>
    <x v="0"/>
    <m/>
    <m/>
    <s v="no rings"/>
    <s v="no rings"/>
    <s v="no rings"/>
    <s v="no rings"/>
    <s v="TamariskeAußerhalb"/>
    <x v="0"/>
    <d v="1899-12-30T17:32:00"/>
    <d v="1899-12-30T17:32:00"/>
    <m/>
    <m/>
    <m/>
    <m/>
    <m/>
    <s v="disappears in bush"/>
  </r>
  <r>
    <x v="16"/>
    <d v="1899-12-30T17:12:00"/>
    <x v="51"/>
    <x v="8"/>
    <n v="2"/>
    <m/>
    <s v="?"/>
    <s v="?"/>
    <s v="?"/>
    <s v="?"/>
    <s v="Tamarisken Pond_Orig"/>
    <x v="0"/>
    <d v="1899-12-30T17:52:00"/>
    <d v="1899-12-30T17:52:00"/>
    <m/>
    <m/>
    <m/>
    <m/>
    <m/>
    <s v="calling"/>
  </r>
  <r>
    <x v="17"/>
    <d v="1899-12-30T09:00:00"/>
    <x v="52"/>
    <x v="7"/>
    <n v="10"/>
    <m/>
    <s v="?"/>
    <s v="?"/>
    <s v="?"/>
    <s v="?"/>
    <s v="FenceLeft"/>
    <x v="0"/>
    <d v="1899-12-30T09:10:00"/>
    <d v="1899-12-30T09:10:00"/>
    <m/>
    <m/>
    <m/>
    <m/>
    <m/>
    <s v="fly into bush"/>
  </r>
  <r>
    <x v="17"/>
    <d v="1899-12-30T09:00:00"/>
    <x v="52"/>
    <x v="0"/>
    <m/>
    <m/>
    <s v="?"/>
    <s v="?"/>
    <s v="?"/>
    <s v="?"/>
    <s v="Tamarisken Pond_Orig"/>
    <x v="1"/>
    <d v="1899-12-30T09:16:00"/>
    <d v="1899-12-30T09:16:00"/>
    <m/>
    <m/>
    <m/>
    <m/>
    <m/>
    <s v="flies off"/>
  </r>
  <r>
    <x v="17"/>
    <d v="1899-12-30T09:00:00"/>
    <x v="52"/>
    <x v="8"/>
    <n v="4"/>
    <m/>
    <s v="?"/>
    <s v="?"/>
    <s v="?"/>
    <s v="?"/>
    <s v="PistachioFlat"/>
    <x v="0"/>
    <d v="1899-12-30T09:17:00"/>
    <d v="1899-12-30T09:17:00"/>
    <m/>
    <m/>
    <m/>
    <m/>
    <m/>
    <s v="fly off"/>
  </r>
  <r>
    <x v="17"/>
    <d v="1899-12-30T09:00:00"/>
    <x v="52"/>
    <x v="10"/>
    <m/>
    <m/>
    <s v="?"/>
    <s v="?"/>
    <s v="?"/>
    <s v="?"/>
    <s v="&quot;Mimosa&quot;"/>
    <x v="0"/>
    <d v="1899-12-30T09:19:00"/>
    <d v="1899-12-30T09:19:00"/>
    <m/>
    <m/>
    <m/>
    <m/>
    <m/>
    <s v="calling, flies off"/>
  </r>
  <r>
    <x v="17"/>
    <d v="1899-12-30T09:00:00"/>
    <x v="52"/>
    <x v="8"/>
    <n v="1"/>
    <m/>
    <s v="?"/>
    <s v="?"/>
    <s v="?"/>
    <s v="?"/>
    <s v="ShrubsNearFenceLeft"/>
    <x v="0"/>
    <d v="1899-12-30T09:30:00"/>
    <d v="1899-12-30T09:30:00"/>
    <m/>
    <m/>
    <m/>
    <m/>
    <m/>
    <m/>
  </r>
  <r>
    <x v="17"/>
    <d v="1899-12-30T09:00:00"/>
    <x v="52"/>
    <x v="11"/>
    <m/>
    <s v="f"/>
    <s v="?"/>
    <s v="?"/>
    <s v="?"/>
    <s v="?"/>
    <s v="BaumAußerhalb"/>
    <x v="5"/>
    <d v="1899-12-30T09:35:00"/>
    <d v="1899-12-30T09:35:00"/>
    <m/>
    <m/>
    <m/>
    <m/>
    <m/>
    <s v="flies off"/>
  </r>
  <r>
    <x v="17"/>
    <d v="1899-12-30T09:00:00"/>
    <x v="52"/>
    <x v="10"/>
    <m/>
    <s v="&quot;f&quot;"/>
    <s v="?"/>
    <s v="?"/>
    <s v="?"/>
    <s v="?"/>
    <s v="Tamarisken Pond_Orig"/>
    <x v="3"/>
    <d v="1899-12-30T09:44:00"/>
    <d v="1899-12-30T09:44:00"/>
    <m/>
    <m/>
    <m/>
    <m/>
    <m/>
    <m/>
  </r>
  <r>
    <x v="17"/>
    <d v="1899-12-30T11:00:00"/>
    <x v="53"/>
    <x v="0"/>
    <m/>
    <m/>
    <s v="?"/>
    <s v="?"/>
    <s v="?"/>
    <s v="?"/>
    <s v="Tamarisken Pond_Orig"/>
    <x v="2"/>
    <d v="1899-12-30T11:15:00"/>
    <d v="1899-12-30T11:15:00"/>
    <m/>
    <m/>
    <m/>
    <m/>
    <m/>
    <s v="flies off"/>
  </r>
  <r>
    <x v="17"/>
    <d v="1899-12-30T11:00:00"/>
    <x v="53"/>
    <x v="8"/>
    <m/>
    <m/>
    <s v="?"/>
    <s v="?"/>
    <s v="?"/>
    <s v="?"/>
    <s v="ShrubsNearFenceLeft"/>
    <x v="0"/>
    <d v="1899-12-30T11:16:00"/>
    <d v="1899-12-30T11:16:00"/>
    <m/>
    <m/>
    <m/>
    <m/>
    <m/>
    <s v="flies off"/>
  </r>
  <r>
    <x v="17"/>
    <d v="1899-12-30T11:00:00"/>
    <x v="53"/>
    <x v="9"/>
    <m/>
    <m/>
    <s v="?"/>
    <s v="?"/>
    <s v="?"/>
    <s v="?"/>
    <s v="near Net_8"/>
    <x v="5"/>
    <d v="1899-12-30T11:20:00"/>
    <d v="1899-12-30T11:20:00"/>
    <m/>
    <m/>
    <m/>
    <m/>
    <m/>
    <m/>
  </r>
  <r>
    <x v="17"/>
    <d v="1899-12-30T11:00:00"/>
    <x v="53"/>
    <x v="9"/>
    <m/>
    <m/>
    <s v="?"/>
    <s v="?"/>
    <s v="?"/>
    <s v="?"/>
    <s v="PistachioBush_Net14"/>
    <x v="5"/>
    <d v="1899-12-30T11:30:00"/>
    <d v="1899-12-30T11:30:00"/>
    <m/>
    <m/>
    <m/>
    <m/>
    <m/>
    <m/>
  </r>
  <r>
    <x v="17"/>
    <d v="1899-12-30T11:00:00"/>
    <x v="53"/>
    <x v="4"/>
    <m/>
    <m/>
    <s v="?"/>
    <s v="?"/>
    <s v="?"/>
    <s v="?"/>
    <s v="BaumAußerhalb"/>
    <x v="0"/>
    <d v="1899-12-30T11:31:00"/>
    <d v="1899-12-30T11:31:00"/>
    <m/>
    <m/>
    <m/>
    <m/>
    <m/>
    <m/>
  </r>
  <r>
    <x v="17"/>
    <d v="1899-12-30T13:00:00"/>
    <x v="54"/>
    <x v="9"/>
    <m/>
    <m/>
    <s v="?"/>
    <s v="?"/>
    <s v="?"/>
    <s v="?"/>
    <s v="fenceNEcorner"/>
    <x v="5"/>
    <d v="1899-12-30T13:05:00"/>
    <d v="1899-12-30T13:05:00"/>
    <m/>
    <m/>
    <m/>
    <m/>
    <m/>
    <s v="then flies off"/>
  </r>
  <r>
    <x v="17"/>
    <d v="1899-12-30T13:00:00"/>
    <x v="54"/>
    <x v="1"/>
    <m/>
    <m/>
    <s v="?"/>
    <s v="?"/>
    <s v="?"/>
    <s v="?"/>
    <s v="PistachioFruechte"/>
    <x v="0"/>
    <d v="1899-12-30T13:16:00"/>
    <d v="1899-12-30T13:16:00"/>
    <m/>
    <m/>
    <m/>
    <m/>
    <m/>
    <s v="disappears in bush"/>
  </r>
  <r>
    <x v="17"/>
    <d v="1899-12-30T13:00:00"/>
    <x v="54"/>
    <x v="0"/>
    <m/>
    <m/>
    <s v="?"/>
    <s v="?"/>
    <s v="?"/>
    <s v="?"/>
    <s v="BaumAußerhalb"/>
    <x v="1"/>
    <d v="1899-12-30T13:26:00"/>
    <d v="1899-12-30T13:26:00"/>
    <m/>
    <m/>
    <m/>
    <m/>
    <m/>
    <s v="disappears in tree"/>
  </r>
  <r>
    <x v="17"/>
    <d v="1899-12-30T13:00:00"/>
    <x v="54"/>
    <x v="5"/>
    <m/>
    <m/>
    <s v="?"/>
    <s v="?"/>
    <s v="?"/>
    <s v="?"/>
    <s v="Ringing  place"/>
    <x v="0"/>
    <d v="1899-12-30T13:45:00"/>
    <d v="1899-12-30T13:45:00"/>
    <m/>
    <m/>
    <m/>
    <m/>
    <m/>
    <s v="on ground"/>
  </r>
  <r>
    <x v="17"/>
    <d v="1899-12-30T17:00:00"/>
    <x v="55"/>
    <x v="5"/>
    <m/>
    <m/>
    <s v="?"/>
    <s v="?"/>
    <s v="?"/>
    <s v="?"/>
    <s v="Ringing  place"/>
    <x v="0"/>
    <d v="1899-12-30T17:00:00"/>
    <d v="1899-12-30T17:00:00"/>
    <m/>
    <m/>
    <m/>
    <m/>
    <m/>
    <s v="on ground"/>
  </r>
  <r>
    <x v="17"/>
    <d v="1899-12-30T17:00:00"/>
    <x v="55"/>
    <x v="3"/>
    <m/>
    <m/>
    <s v="?"/>
    <s v="?"/>
    <s v="?"/>
    <s v="?"/>
    <s v="PistachioFlat"/>
    <x v="0"/>
    <d v="1899-12-30T17:02:00"/>
    <d v="1899-12-30T17:02:00"/>
    <m/>
    <m/>
    <m/>
    <m/>
    <m/>
    <s v="immediately flies off"/>
  </r>
  <r>
    <x v="17"/>
    <d v="1899-12-30T17:00:00"/>
    <x v="55"/>
    <x v="8"/>
    <n v="2"/>
    <m/>
    <s v="?"/>
    <s v="?"/>
    <s v="?"/>
    <s v="?"/>
    <s v="near net_4"/>
    <x v="0"/>
    <d v="1899-12-30T17:39:00"/>
    <d v="1899-12-30T17:39:00"/>
    <m/>
    <m/>
    <m/>
    <m/>
    <m/>
    <s v="fly to bush"/>
  </r>
  <r>
    <x v="18"/>
    <d v="1899-12-30T09:00:00"/>
    <x v="56"/>
    <x v="4"/>
    <m/>
    <m/>
    <s v="?"/>
    <s v="?"/>
    <s v="?"/>
    <s v="?"/>
    <s v="BaumAußerhalb"/>
    <x v="1"/>
    <d v="1899-12-30T09:09:00"/>
    <d v="1899-12-30T09:10:00"/>
    <m/>
    <m/>
    <m/>
    <m/>
    <m/>
    <s v="disappears"/>
  </r>
  <r>
    <x v="18"/>
    <d v="1899-12-30T09:00:00"/>
    <x v="56"/>
    <x v="0"/>
    <m/>
    <m/>
    <s v="?"/>
    <s v="?"/>
    <s v="?"/>
    <s v="?"/>
    <s v="Tamarisken Pond_Orig"/>
    <x v="0"/>
    <d v="1899-12-30T09:20:00"/>
    <d v="1899-12-30T09:20:00"/>
    <m/>
    <m/>
    <m/>
    <m/>
    <m/>
    <s v="disappears"/>
  </r>
  <r>
    <x v="18"/>
    <d v="1899-12-30T09:00:00"/>
    <x v="56"/>
    <x v="1"/>
    <m/>
    <s v="f"/>
    <s v="?"/>
    <s v="?"/>
    <s v="?"/>
    <s v="?"/>
    <s v="&quot;Mimosa&quot;"/>
    <x v="0"/>
    <d v="1899-12-30T09:26:00"/>
    <d v="1899-12-30T09:26:00"/>
    <m/>
    <m/>
    <m/>
    <m/>
    <m/>
    <s v="flies off before recording"/>
  </r>
  <r>
    <x v="18"/>
    <d v="1899-12-30T09:00:00"/>
    <x v="56"/>
    <x v="13"/>
    <m/>
    <m/>
    <s v="?"/>
    <s v="?"/>
    <s v="?"/>
    <s v="?"/>
    <s v="TamariskeAußerhalb"/>
    <x v="0"/>
    <d v="1899-12-30T09:30:00"/>
    <d v="1899-12-30T09:30:00"/>
    <m/>
    <m/>
    <m/>
    <m/>
    <m/>
    <s v="at fence, flies to tamarix and disappears"/>
  </r>
  <r>
    <x v="18"/>
    <d v="1899-12-30T09:00:00"/>
    <x v="56"/>
    <x v="0"/>
    <m/>
    <m/>
    <s v="no rings"/>
    <s v="no rings"/>
    <s v="no rings"/>
    <s v="no rings"/>
    <s v="BaumAußerhalb"/>
    <x v="0"/>
    <d v="1899-12-30T09:31:00"/>
    <d v="1899-12-30T09:31:00"/>
    <s v="180925_0278"/>
    <n v="39"/>
    <n v="0"/>
    <n v="20"/>
    <n v="2"/>
    <m/>
  </r>
  <r>
    <x v="18"/>
    <d v="1899-12-30T09:00:00"/>
    <x v="56"/>
    <x v="1"/>
    <m/>
    <s v="f"/>
    <s v="?"/>
    <s v="?"/>
    <s v="?"/>
    <s v="?"/>
    <s v="ShrubsNearFenceLeft"/>
    <x v="0"/>
    <d v="1899-12-30T09:40:00"/>
    <d v="1899-12-30T09:40:00"/>
    <m/>
    <m/>
    <m/>
    <m/>
    <m/>
    <s v="flies off immediatly"/>
  </r>
  <r>
    <x v="18"/>
    <d v="1899-12-30T11:00:00"/>
    <x v="57"/>
    <x v="5"/>
    <m/>
    <m/>
    <s v="?"/>
    <s v="?"/>
    <s v="?"/>
    <s v="?"/>
    <s v="PistachioBush_Net14"/>
    <x v="1"/>
    <d v="1899-12-30T11:07:00"/>
    <d v="1899-12-30T11:07:00"/>
    <m/>
    <m/>
    <m/>
    <m/>
    <m/>
    <s v="on ground under bush"/>
  </r>
  <r>
    <x v="18"/>
    <d v="1899-12-30T11:00:00"/>
    <x v="57"/>
    <x v="0"/>
    <m/>
    <m/>
    <s v="?"/>
    <s v="?"/>
    <s v="?"/>
    <s v="?"/>
    <s v="&quot;Mimosa&quot;"/>
    <x v="0"/>
    <d v="1899-12-30T11:15:00"/>
    <d v="1899-12-30T11:15:00"/>
    <m/>
    <m/>
    <m/>
    <m/>
    <m/>
    <s v="flies off, record nr. 180925_79 not useable"/>
  </r>
  <r>
    <x v="18"/>
    <d v="1899-12-30T11:00:00"/>
    <x v="57"/>
    <x v="0"/>
    <m/>
    <m/>
    <s v="?"/>
    <s v="?"/>
    <s v="?"/>
    <s v="?"/>
    <s v="Tamarisken Pond_Orig"/>
    <x v="0"/>
    <d v="1899-12-30T11:29:00"/>
    <m/>
    <m/>
    <m/>
    <m/>
    <m/>
    <m/>
    <m/>
  </r>
  <r>
    <x v="18"/>
    <d v="1899-12-30T11:00:00"/>
    <x v="57"/>
    <x v="0"/>
    <m/>
    <m/>
    <s v="?"/>
    <s v="?"/>
    <s v="?"/>
    <s v="?"/>
    <s v="Tamarisken Pond_Orig"/>
    <x v="0"/>
    <d v="1899-12-30T11:29:00"/>
    <m/>
    <s v="180925_80"/>
    <n v="26"/>
    <n v="0"/>
    <n v="20"/>
    <n v="9"/>
    <m/>
  </r>
  <r>
    <x v="18"/>
    <d v="1899-12-30T13:00:00"/>
    <x v="58"/>
    <x v="5"/>
    <n v="2"/>
    <m/>
    <s v="?"/>
    <s v="?"/>
    <s v="?"/>
    <s v="?"/>
    <s v="PistachioBush_Net14"/>
    <x v="1"/>
    <d v="1899-12-30T13:07:00"/>
    <d v="1899-12-30T13:07:00"/>
    <m/>
    <m/>
    <m/>
    <m/>
    <m/>
    <s v="remain under bush"/>
  </r>
  <r>
    <x v="18"/>
    <d v="1899-12-30T13:00:00"/>
    <x v="58"/>
    <x v="8"/>
    <m/>
    <m/>
    <s v="?"/>
    <s v="?"/>
    <s v="?"/>
    <s v="?"/>
    <s v="PistachioBush_Net14"/>
    <x v="0"/>
    <d v="1899-12-30T13:25:00"/>
    <d v="1899-12-30T13:25:00"/>
    <m/>
    <m/>
    <m/>
    <m/>
    <m/>
    <s v="calling"/>
  </r>
  <r>
    <x v="18"/>
    <d v="1899-12-30T13:00:00"/>
    <x v="58"/>
    <x v="14"/>
    <m/>
    <m/>
    <s v="?"/>
    <s v="?"/>
    <s v="?"/>
    <s v="?"/>
    <s v="PistachioFlat"/>
    <x v="0"/>
    <d v="1899-12-30T13:30:00"/>
    <d v="1899-12-30T13:30:00"/>
    <m/>
    <m/>
    <m/>
    <m/>
    <m/>
    <m/>
  </r>
  <r>
    <x v="18"/>
    <d v="1899-12-30T13:00:00"/>
    <x v="58"/>
    <x v="0"/>
    <m/>
    <m/>
    <s v="no rings"/>
    <s v="no rings"/>
    <s v="no rings"/>
    <s v="no rings"/>
    <s v="Tamarisken Pond_Orig"/>
    <x v="0"/>
    <d v="1899-12-30T13:31:00"/>
    <d v="1899-12-30T13:31:00"/>
    <m/>
    <m/>
    <m/>
    <m/>
    <m/>
    <s v="disappear in bush"/>
  </r>
  <r>
    <x v="18"/>
    <d v="1899-12-30T13:00:00"/>
    <x v="58"/>
    <x v="0"/>
    <m/>
    <m/>
    <s v="no rings"/>
    <s v="no rings"/>
    <s v="no rings"/>
    <s v="no rings"/>
    <s v="Tamarisken Pond_Orig"/>
    <x v="0"/>
    <d v="1899-12-30T13:31:00"/>
    <d v="1899-12-30T13:31:00"/>
    <m/>
    <m/>
    <m/>
    <m/>
    <m/>
    <s v="disappear in bush"/>
  </r>
  <r>
    <x v="18"/>
    <d v="1899-12-30T13:00:00"/>
    <x v="58"/>
    <x v="0"/>
    <m/>
    <m/>
    <s v="no rings"/>
    <s v="no rings"/>
    <s v="no rings"/>
    <s v="no rings"/>
    <s v="Tamarisken Pond_Orig"/>
    <x v="0"/>
    <d v="1899-12-30T13:31:00"/>
    <d v="1899-12-30T13:31:00"/>
    <m/>
    <m/>
    <m/>
    <m/>
    <m/>
    <s v="disappear in bush"/>
  </r>
  <r>
    <x v="18"/>
    <d v="1899-12-30T13:00:00"/>
    <x v="58"/>
    <x v="14"/>
    <m/>
    <m/>
    <s v="?"/>
    <s v="?"/>
    <s v="?"/>
    <s v="?"/>
    <s v="Ringing  place"/>
    <x v="0"/>
    <d v="1899-12-30T13:40:00"/>
    <d v="1899-12-30T13:40:00"/>
    <m/>
    <m/>
    <m/>
    <m/>
    <m/>
    <s v="immediately flies off"/>
  </r>
  <r>
    <x v="18"/>
    <d v="1899-12-30T13:00:00"/>
    <x v="58"/>
    <x v="1"/>
    <m/>
    <s v="f"/>
    <s v="?"/>
    <s v="?"/>
    <s v="?"/>
    <s v="?"/>
    <s v="Tamarisken Pond_Orig"/>
    <x v="0"/>
    <d v="1899-12-30T13:41:00"/>
    <d v="1899-12-30T13:41:00"/>
    <m/>
    <m/>
    <m/>
    <m/>
    <m/>
    <m/>
  </r>
  <r>
    <x v="18"/>
    <d v="1899-12-30T17:00:00"/>
    <x v="59"/>
    <x v="8"/>
    <n v="2"/>
    <m/>
    <s v="?"/>
    <s v="?"/>
    <s v="?"/>
    <s v="?"/>
    <s v="near Pond_E"/>
    <x v="0"/>
    <d v="1899-12-30T17:06:00"/>
    <d v="1899-12-30T17:06:00"/>
    <m/>
    <m/>
    <m/>
    <m/>
    <m/>
    <s v="fly off"/>
  </r>
  <r>
    <x v="18"/>
    <d v="1899-12-30T17:00:00"/>
    <x v="59"/>
    <x v="7"/>
    <n v="3"/>
    <m/>
    <s v="?"/>
    <s v="?"/>
    <s v="?"/>
    <s v="?"/>
    <s v="Tamarisken Pond_Orig"/>
    <x v="0"/>
    <d v="1899-12-30T17:10:00"/>
    <d v="1899-12-30T17:10:00"/>
    <m/>
    <m/>
    <m/>
    <m/>
    <m/>
    <s v="one individual resting"/>
  </r>
  <r>
    <x v="18"/>
    <d v="1899-12-30T17:00:00"/>
    <x v="59"/>
    <x v="4"/>
    <m/>
    <m/>
    <s v="?"/>
    <s v="?"/>
    <s v="?"/>
    <s v="?"/>
    <s v="BaumAußerhalb"/>
    <x v="0"/>
    <d v="1899-12-30T17:18:00"/>
    <d v="1899-12-30T17:18:00"/>
    <m/>
    <m/>
    <m/>
    <m/>
    <m/>
    <s v="flies into tree"/>
  </r>
  <r>
    <x v="18"/>
    <d v="1899-12-30T17:00:00"/>
    <x v="59"/>
    <x v="14"/>
    <m/>
    <s v="m"/>
    <s v="?"/>
    <s v="?"/>
    <s v="?"/>
    <s v="?"/>
    <s v="Ringing  place"/>
    <x v="0"/>
    <d v="1899-12-30T17:25:00"/>
    <d v="1899-12-30T17:25:00"/>
    <m/>
    <m/>
    <m/>
    <m/>
    <m/>
    <s v="flies off"/>
  </r>
  <r>
    <x v="18"/>
    <d v="1899-12-30T17:00:00"/>
    <x v="59"/>
    <x v="0"/>
    <m/>
    <m/>
    <s v="?"/>
    <s v="?"/>
    <s v="?"/>
    <s v="?"/>
    <s v="Tamarisken Pond_Orig"/>
    <x v="0"/>
    <d v="1899-12-30T17:28:00"/>
    <d v="1899-12-30T17:28:00"/>
    <n v="38"/>
    <n v="34"/>
    <n v="0"/>
    <n v="20"/>
    <n v="7"/>
    <s v="partly covered in tree; just jumping: 14 seconds more with 11 more jumps"/>
  </r>
  <r>
    <x v="18"/>
    <d v="1899-12-30T17:00:00"/>
    <x v="59"/>
    <x v="5"/>
    <m/>
    <m/>
    <s v="?"/>
    <s v="?"/>
    <s v="?"/>
    <s v="?"/>
    <s v="near net_3"/>
    <x v="0"/>
    <d v="1899-12-30T17:35:00"/>
    <d v="1899-12-30T17:35:00"/>
    <m/>
    <m/>
    <m/>
    <m/>
    <m/>
    <m/>
  </r>
  <r>
    <x v="19"/>
    <d v="1899-12-30T09:00:00"/>
    <x v="60"/>
    <x v="10"/>
    <m/>
    <m/>
    <s v="no rings"/>
    <s v="no rings"/>
    <s v="no rings"/>
    <s v="no rings"/>
    <s v="near Net_8"/>
    <x v="0"/>
    <d v="1899-12-30T09:04:00"/>
    <d v="1899-12-30T09:04:00"/>
    <m/>
    <m/>
    <m/>
    <m/>
    <m/>
    <s v="calling"/>
  </r>
  <r>
    <x v="19"/>
    <d v="1899-12-30T09:00:00"/>
    <x v="60"/>
    <x v="11"/>
    <m/>
    <m/>
    <s v="no rings"/>
    <s v="no rings"/>
    <s v="no rings"/>
    <s v="no rings"/>
    <s v="Tamarisken Pond_Orig"/>
    <x v="5"/>
    <d v="1899-12-30T09:12:00"/>
    <d v="1899-12-30T09:12:00"/>
    <m/>
    <m/>
    <m/>
    <m/>
    <m/>
    <s v="flies off"/>
  </r>
  <r>
    <x v="19"/>
    <d v="1899-12-30T09:00:00"/>
    <x v="60"/>
    <x v="8"/>
    <n v="2"/>
    <m/>
    <s v="?"/>
    <s v="?"/>
    <s v="?"/>
    <s v="?"/>
    <s v="Tamarisken Pond_Orig"/>
    <x v="0"/>
    <d v="1899-12-30T09:13:00"/>
    <d v="1899-12-30T09:13:00"/>
    <m/>
    <m/>
    <m/>
    <m/>
    <m/>
    <s v="fly off"/>
  </r>
  <r>
    <x v="19"/>
    <d v="1899-12-30T09:00:00"/>
    <x v="60"/>
    <x v="13"/>
    <m/>
    <m/>
    <s v="?"/>
    <s v="?"/>
    <s v="?"/>
    <s v="?"/>
    <s v="PistachioFlat"/>
    <x v="0"/>
    <d v="1899-12-30T09:18:00"/>
    <d v="1899-12-30T09:18:00"/>
    <m/>
    <m/>
    <m/>
    <m/>
    <m/>
    <s v="flies off"/>
  </r>
  <r>
    <x v="19"/>
    <d v="1899-12-30T09:00:00"/>
    <x v="60"/>
    <x v="0"/>
    <m/>
    <m/>
    <s v="?"/>
    <s v="?"/>
    <s v="?"/>
    <s v="?"/>
    <s v="PistachioFruechte"/>
    <x v="1"/>
    <d v="1899-12-30T09:20:00"/>
    <d v="1899-12-30T09:20:00"/>
    <m/>
    <m/>
    <m/>
    <m/>
    <m/>
    <s v="flies off before recording"/>
  </r>
  <r>
    <x v="19"/>
    <d v="1899-12-30T09:00:00"/>
    <x v="60"/>
    <x v="4"/>
    <m/>
    <m/>
    <m/>
    <m/>
    <s v="metal"/>
    <m/>
    <s v="Tamarisken Pond_Orig"/>
    <x v="1"/>
    <d v="1899-12-30T09:33:00"/>
    <d v="1899-12-30T09:34:00"/>
    <n v="39"/>
    <n v="38"/>
    <n v="1"/>
    <n v="28"/>
    <n v="13"/>
    <s v="disappears in bush"/>
  </r>
  <r>
    <x v="19"/>
    <d v="1899-12-30T09:00:00"/>
    <x v="60"/>
    <x v="8"/>
    <n v="2"/>
    <m/>
    <s v="?"/>
    <s v="?"/>
    <s v="?"/>
    <s v="?"/>
    <s v="Tamarisken Pond_Orig"/>
    <x v="0"/>
    <d v="1899-12-30T09:43:00"/>
    <d v="1899-12-30T09:43:00"/>
    <m/>
    <m/>
    <m/>
    <m/>
    <m/>
    <s v="fly offf"/>
  </r>
  <r>
    <x v="19"/>
    <d v="1899-12-30T11:00:00"/>
    <x v="61"/>
    <x v="3"/>
    <m/>
    <m/>
    <s v="?"/>
    <s v="?"/>
    <s v="?"/>
    <s v="?"/>
    <s v="near Pond_E"/>
    <x v="0"/>
    <d v="1899-12-30T11:11:00"/>
    <d v="1899-12-30T11:11:00"/>
    <m/>
    <m/>
    <m/>
    <m/>
    <m/>
    <s v="flies off"/>
  </r>
  <r>
    <x v="19"/>
    <d v="1899-12-30T11:00:00"/>
    <x v="61"/>
    <x v="11"/>
    <m/>
    <m/>
    <s v="?"/>
    <s v="?"/>
    <s v="?"/>
    <s v="?"/>
    <s v="Ringing  place"/>
    <x v="1"/>
    <d v="1899-12-30T11:16:00"/>
    <d v="1899-12-30T11:16:00"/>
    <m/>
    <m/>
    <m/>
    <m/>
    <m/>
    <m/>
  </r>
  <r>
    <x v="19"/>
    <d v="1899-12-30T11:00:00"/>
    <x v="61"/>
    <x v="3"/>
    <m/>
    <m/>
    <s v="?"/>
    <s v="?"/>
    <s v="?"/>
    <s v="?"/>
    <s v="PistachioFlat"/>
    <x v="0"/>
    <d v="1899-12-30T11:37:00"/>
    <d v="1899-12-30T11:37:00"/>
    <m/>
    <m/>
    <m/>
    <m/>
    <m/>
    <s v="disappears in bushes"/>
  </r>
  <r>
    <x v="19"/>
    <d v="1899-12-30T11:00:00"/>
    <x v="61"/>
    <x v="11"/>
    <m/>
    <m/>
    <s v="?"/>
    <s v="?"/>
    <s v="?"/>
    <s v="?"/>
    <s v="BaumAußerhalb"/>
    <x v="0"/>
    <d v="1899-12-30T11:41:00"/>
    <d v="1899-12-30T11:41:00"/>
    <m/>
    <m/>
    <m/>
    <m/>
    <m/>
    <s v="flies off"/>
  </r>
  <r>
    <x v="19"/>
    <d v="1899-12-30T11:00:00"/>
    <x v="61"/>
    <x v="3"/>
    <m/>
    <m/>
    <s v="?"/>
    <s v="?"/>
    <s v="?"/>
    <s v="?"/>
    <s v="Tamarisken Pond_Orig"/>
    <x v="0"/>
    <d v="1899-12-30T11:45:00"/>
    <d v="1899-12-30T11:45:00"/>
    <m/>
    <m/>
    <m/>
    <m/>
    <m/>
    <s v="disappears in tree (maybe individual from Pistachio Flat)"/>
  </r>
  <r>
    <x v="19"/>
    <d v="1899-12-30T13:12:00"/>
    <x v="62"/>
    <x v="5"/>
    <m/>
    <m/>
    <s v="no rings"/>
    <s v="no rings"/>
    <s v="no rings"/>
    <s v="no rings"/>
    <s v="PistachioBush_Net14"/>
    <x v="1"/>
    <d v="1899-12-30T13:20:00"/>
    <d v="1899-12-30T13:20:00"/>
    <m/>
    <m/>
    <m/>
    <m/>
    <m/>
    <s v="remain under bush"/>
  </r>
  <r>
    <x v="19"/>
    <d v="1899-12-30T13:12:00"/>
    <x v="62"/>
    <x v="3"/>
    <m/>
    <m/>
    <s v="?"/>
    <s v="?"/>
    <s v="?"/>
    <s v="?"/>
    <s v="Tamarisken Pond_Orig"/>
    <x v="0"/>
    <d v="1899-12-30T13:48:00"/>
    <d v="1899-12-30T13:48:00"/>
    <m/>
    <m/>
    <m/>
    <m/>
    <m/>
    <s v="flies off to Pistachio Flat"/>
  </r>
  <r>
    <x v="19"/>
    <d v="1899-12-30T17:00:00"/>
    <x v="63"/>
    <x v="9"/>
    <m/>
    <m/>
    <s v="no rings"/>
    <s v="no rings"/>
    <s v="no rings"/>
    <s v="no rings"/>
    <s v="BaumAußerhalb"/>
    <x v="5"/>
    <d v="1899-12-30T17:07:00"/>
    <d v="1899-12-30T17:07:00"/>
    <m/>
    <m/>
    <m/>
    <m/>
    <m/>
    <s v="on fence near tree"/>
  </r>
  <r>
    <x v="19"/>
    <d v="1899-12-30T17:00:00"/>
    <x v="63"/>
    <x v="5"/>
    <n v="2"/>
    <m/>
    <s v="?"/>
    <s v="?"/>
    <s v="?"/>
    <s v="?"/>
    <s v="near Net_12"/>
    <x v="5"/>
    <d v="1899-12-30T17:10:00"/>
    <d v="1899-12-30T17:10:00"/>
    <m/>
    <m/>
    <m/>
    <m/>
    <m/>
    <m/>
  </r>
  <r>
    <x v="19"/>
    <d v="1899-12-30T17:00:00"/>
    <x v="63"/>
    <x v="8"/>
    <n v="2"/>
    <m/>
    <s v="?"/>
    <s v="?"/>
    <s v="?"/>
    <s v="?"/>
    <s v="Ringing  place"/>
    <x v="0"/>
    <d v="1899-12-30T17:33:00"/>
    <d v="1899-12-30T17:33:00"/>
    <m/>
    <m/>
    <m/>
    <m/>
    <m/>
    <s v="fly off"/>
  </r>
  <r>
    <x v="19"/>
    <d v="1899-12-30T17:00:00"/>
    <x v="63"/>
    <x v="10"/>
    <n v="2"/>
    <m/>
    <s v="no rings"/>
    <s v="no rings"/>
    <s v="no rings"/>
    <s v="no rings"/>
    <s v="TamariskeAußerhalb"/>
    <x v="0"/>
    <d v="1899-12-30T17:40:00"/>
    <d v="1899-12-30T17:40:00"/>
    <m/>
    <m/>
    <m/>
    <m/>
    <m/>
    <s v="chase each other"/>
  </r>
  <r>
    <x v="20"/>
    <d v="1899-12-30T09:00:00"/>
    <x v="64"/>
    <x v="5"/>
    <n v="2"/>
    <m/>
    <s v="no rings"/>
    <s v="no rings"/>
    <s v="no rings"/>
    <s v="no rings"/>
    <s v="Ringing  place"/>
    <x v="0"/>
    <d v="1899-12-30T09:08:00"/>
    <d v="1899-12-30T09:08:00"/>
    <m/>
    <m/>
    <m/>
    <m/>
    <m/>
    <s v="remains under bush"/>
  </r>
  <r>
    <x v="20"/>
    <d v="1899-12-30T09:00:00"/>
    <x v="64"/>
    <x v="1"/>
    <m/>
    <s v="m"/>
    <s v="?"/>
    <s v="?"/>
    <s v="?"/>
    <s v="?"/>
    <s v="fence ne corner"/>
    <x v="0"/>
    <d v="1899-12-30T09:12:00"/>
    <d v="1899-12-30T09:14:00"/>
    <m/>
    <m/>
    <m/>
    <m/>
    <m/>
    <s v="fence ne-BaumAußerhalb-; fly along fence"/>
  </r>
  <r>
    <x v="20"/>
    <d v="1899-12-30T09:00:00"/>
    <x v="64"/>
    <x v="1"/>
    <m/>
    <s v="f"/>
    <s v="?"/>
    <s v="?"/>
    <s v="?"/>
    <s v="?"/>
    <s v="fence ne corner"/>
    <x v="0"/>
    <d v="1899-12-30T09:12:00"/>
    <d v="1899-12-30T09:14:00"/>
    <n v="40"/>
    <n v="38"/>
    <n v="0"/>
    <n v="19"/>
    <n v="4"/>
    <s v="fence ne-BaumAußerhalb-; fly along fence; not clear if f or m indivdual (one of the two birds)"/>
  </r>
  <r>
    <x v="20"/>
    <d v="1899-12-30T09:00:00"/>
    <x v="64"/>
    <x v="9"/>
    <m/>
    <m/>
    <s v="no rings"/>
    <s v="no rings"/>
    <s v="no rings"/>
    <s v="no rings"/>
    <s v="near net_8"/>
    <x v="5"/>
    <d v="1899-12-30T09:20:00"/>
    <d v="1899-12-30T09:20:00"/>
    <m/>
    <m/>
    <m/>
    <m/>
    <m/>
    <s v="remains on bush"/>
  </r>
  <r>
    <x v="20"/>
    <d v="1899-12-30T09:00:00"/>
    <x v="64"/>
    <x v="8"/>
    <m/>
    <m/>
    <s v="?"/>
    <s v="?"/>
    <s v="?"/>
    <s v="?"/>
    <s v="Tamarisken Pond_Orig"/>
    <x v="6"/>
    <d v="1899-12-30T09:48:00"/>
    <d v="1899-12-30T09:48:00"/>
    <m/>
    <m/>
    <m/>
    <m/>
    <m/>
    <s v="remains on tamarisk"/>
  </r>
  <r>
    <x v="20"/>
    <d v="1899-12-30T11:00:00"/>
    <x v="65"/>
    <x v="8"/>
    <m/>
    <m/>
    <s v="?"/>
    <s v="?"/>
    <s v="?"/>
    <s v="?"/>
    <s v="Tamarisken Pond_Orig"/>
    <x v="0"/>
    <d v="1899-12-30T11:01:00"/>
    <d v="1899-12-30T11:01:00"/>
    <m/>
    <m/>
    <m/>
    <m/>
    <m/>
    <s v="flies into tamarix"/>
  </r>
  <r>
    <x v="20"/>
    <d v="1899-12-30T11:00:00"/>
    <x v="65"/>
    <x v="5"/>
    <m/>
    <m/>
    <s v="?"/>
    <s v="?"/>
    <s v="?"/>
    <s v="?"/>
    <s v="near net_6"/>
    <x v="0"/>
    <d v="1899-12-30T11:07:00"/>
    <d v="1899-12-30T11:07:00"/>
    <m/>
    <m/>
    <m/>
    <m/>
    <m/>
    <s v="passes under the net"/>
  </r>
  <r>
    <x v="20"/>
    <d v="1899-12-30T11:00:00"/>
    <x v="65"/>
    <x v="13"/>
    <m/>
    <m/>
    <s v="?"/>
    <s v="?"/>
    <s v="?"/>
    <s v="?"/>
    <s v="Tamarisken Pond_Orig"/>
    <x v="0"/>
    <d v="1899-12-30T11:01:00"/>
    <d v="1899-12-30T11:01:00"/>
    <m/>
    <m/>
    <m/>
    <m/>
    <m/>
    <m/>
  </r>
  <r>
    <x v="20"/>
    <d v="1899-12-30T11:00:00"/>
    <x v="65"/>
    <x v="13"/>
    <m/>
    <m/>
    <s v="?"/>
    <s v="?"/>
    <s v="?"/>
    <s v="?"/>
    <s v="TamariskeAußerhalb"/>
    <x v="0"/>
    <d v="1899-12-30T11:32:00"/>
    <d v="1899-12-30T11:32:00"/>
    <m/>
    <m/>
    <m/>
    <m/>
    <m/>
    <s v="disappears in bush"/>
  </r>
  <r>
    <x v="20"/>
    <d v="1899-12-30T11:00:00"/>
    <x v="65"/>
    <x v="0"/>
    <m/>
    <m/>
    <m/>
    <m/>
    <s v="metal"/>
    <m/>
    <s v="Ringing  place"/>
    <x v="1"/>
    <d v="1899-12-30T11:42:00"/>
    <d v="1899-12-30T11:42:00"/>
    <n v="41"/>
    <n v="36"/>
    <n v="1"/>
    <n v="27"/>
    <n v="10"/>
    <s v="remains in bush"/>
  </r>
  <r>
    <x v="20"/>
    <d v="1899-12-30T11:00:00"/>
    <x v="65"/>
    <x v="15"/>
    <m/>
    <m/>
    <s v="?"/>
    <s v="?"/>
    <s v="?"/>
    <s v="?"/>
    <s v="Ringing  place"/>
    <x v="0"/>
    <d v="1899-12-30T11:44:00"/>
    <d v="1899-12-30T11:44:00"/>
    <m/>
    <m/>
    <m/>
    <m/>
    <m/>
    <s v="flies off"/>
  </r>
  <r>
    <x v="20"/>
    <d v="1899-12-30T13:00:00"/>
    <x v="66"/>
    <x v="5"/>
    <m/>
    <m/>
    <s v="?"/>
    <s v="?"/>
    <s v="?"/>
    <s v="?"/>
    <s v="PistachioBush_Net14"/>
    <x v="0"/>
    <d v="1899-12-30T13:07:00"/>
    <d v="1899-12-30T13:07:00"/>
    <m/>
    <m/>
    <m/>
    <m/>
    <m/>
    <s v="remains in bush"/>
  </r>
  <r>
    <x v="20"/>
    <d v="1899-12-30T13:00:00"/>
    <x v="66"/>
    <x v="5"/>
    <m/>
    <m/>
    <s v="?"/>
    <s v="?"/>
    <s v="?"/>
    <s v="?"/>
    <s v="near net_18"/>
    <x v="0"/>
    <d v="1899-12-30T13:29:00"/>
    <d v="1899-12-30T13:29:00"/>
    <m/>
    <m/>
    <m/>
    <m/>
    <m/>
    <s v="remains in bush"/>
  </r>
  <r>
    <x v="20"/>
    <d v="1899-12-30T17:00:00"/>
    <x v="67"/>
    <x v="5"/>
    <n v="2"/>
    <m/>
    <s v="?"/>
    <s v="?"/>
    <s v="?"/>
    <s v="?"/>
    <s v="Ringing  place"/>
    <x v="0"/>
    <d v="1899-12-30T17:00:00"/>
    <d v="1899-12-30T17:00:00"/>
    <m/>
    <m/>
    <m/>
    <m/>
    <m/>
    <s v="flies off"/>
  </r>
  <r>
    <x v="20"/>
    <d v="1899-12-30T17:00:00"/>
    <x v="67"/>
    <x v="8"/>
    <m/>
    <m/>
    <s v="?"/>
    <s v="?"/>
    <s v="?"/>
    <s v="?"/>
    <s v="Ringing  place"/>
    <x v="0"/>
    <d v="1899-12-30T17:42:00"/>
    <d v="1899-12-30T17:42:00"/>
    <m/>
    <m/>
    <m/>
    <m/>
    <m/>
    <s v="fly off"/>
  </r>
  <r>
    <x v="21"/>
    <d v="1899-12-30T09:04:00"/>
    <x v="68"/>
    <x v="3"/>
    <m/>
    <m/>
    <m/>
    <m/>
    <s v="metal"/>
    <m/>
    <s v="Ringing  place"/>
    <x v="0"/>
    <d v="1899-12-30T09:15:00"/>
    <d v="1899-12-30T09:15:00"/>
    <m/>
    <m/>
    <m/>
    <m/>
    <m/>
    <m/>
  </r>
  <r>
    <x v="21"/>
    <d v="1899-12-30T09:04:00"/>
    <x v="68"/>
    <x v="14"/>
    <m/>
    <s v="w"/>
    <s v="no rings"/>
    <s v="no rings"/>
    <s v="no rings"/>
    <s v="no rings"/>
    <s v="PistachioFruechte"/>
    <x v="0"/>
    <d v="1899-12-30T09:21:00"/>
    <d v="1899-12-30T09:21:00"/>
    <m/>
    <m/>
    <m/>
    <m/>
    <m/>
    <m/>
  </r>
  <r>
    <x v="21"/>
    <d v="1899-12-30T09:04:00"/>
    <x v="68"/>
    <x v="9"/>
    <m/>
    <m/>
    <s v="?"/>
    <s v="?"/>
    <s v="?"/>
    <s v="?"/>
    <s v="BaumAußerhalb"/>
    <x v="5"/>
    <d v="1899-12-30T09:23:00"/>
    <d v="1899-12-30T09:23:00"/>
    <m/>
    <m/>
    <m/>
    <m/>
    <m/>
    <s v="flies off"/>
  </r>
  <r>
    <x v="21"/>
    <d v="1899-12-30T09:04:00"/>
    <x v="68"/>
    <x v="10"/>
    <n v="2"/>
    <m/>
    <s v="?"/>
    <s v="?"/>
    <s v="?"/>
    <s v="?"/>
    <s v="TamariskeAußerhalb"/>
    <x v="0"/>
    <d v="1899-12-30T09:23:00"/>
    <d v="1899-12-30T09:23:00"/>
    <m/>
    <m/>
    <m/>
    <m/>
    <m/>
    <s v="singing, fly off"/>
  </r>
  <r>
    <x v="21"/>
    <d v="1899-12-30T09:04:00"/>
    <x v="68"/>
    <x v="8"/>
    <n v="2"/>
    <m/>
    <s v="?"/>
    <s v="?"/>
    <s v="?"/>
    <s v="?"/>
    <s v="near pond_E"/>
    <x v="0"/>
    <d v="1899-12-30T09:32:00"/>
    <d v="1899-12-30T09:32:00"/>
    <m/>
    <m/>
    <m/>
    <m/>
    <m/>
    <s v="remain in bushes"/>
  </r>
  <r>
    <x v="21"/>
    <d v="1899-12-30T09:04:00"/>
    <x v="68"/>
    <x v="11"/>
    <m/>
    <m/>
    <s v="?"/>
    <s v="?"/>
    <s v="?"/>
    <s v="?"/>
    <s v="Tamarisken Pond_Orig"/>
    <x v="0"/>
    <d v="1899-12-30T09:37:00"/>
    <d v="1899-12-30T09:37:00"/>
    <m/>
    <m/>
    <m/>
    <m/>
    <m/>
    <s v="flies off"/>
  </r>
  <r>
    <x v="21"/>
    <d v="1899-12-30T09:04:00"/>
    <x v="68"/>
    <x v="1"/>
    <m/>
    <s v="m"/>
    <s v="?"/>
    <s v="?"/>
    <s v="?"/>
    <s v="?"/>
    <s v="Tamarisken Pond_Orig"/>
    <x v="0"/>
    <d v="1899-12-30T09:38:00"/>
    <d v="1899-12-30T09:38:00"/>
    <m/>
    <m/>
    <m/>
    <m/>
    <m/>
    <s v="disappears in bushes"/>
  </r>
  <r>
    <x v="21"/>
    <d v="1899-12-30T09:04:00"/>
    <x v="68"/>
    <x v="13"/>
    <m/>
    <m/>
    <s v="?"/>
    <s v="?"/>
    <s v="?"/>
    <s v="?"/>
    <s v="PistachioFlat"/>
    <x v="1"/>
    <d v="1899-12-30T09:39:00"/>
    <d v="1899-12-30T09:39:00"/>
    <m/>
    <m/>
    <m/>
    <m/>
    <m/>
    <s v="disappears in bushes"/>
  </r>
  <r>
    <x v="21"/>
    <d v="1899-12-30T09:04:00"/>
    <x v="68"/>
    <x v="3"/>
    <m/>
    <m/>
    <s v="?"/>
    <s v="?"/>
    <s v="?"/>
    <s v="?"/>
    <s v="PistachioFlat"/>
    <x v="0"/>
    <d v="1899-12-30T09:39:00"/>
    <d v="1899-12-30T09:39:00"/>
    <m/>
    <m/>
    <m/>
    <m/>
    <m/>
    <s v="disappears in bushes"/>
  </r>
  <r>
    <x v="21"/>
    <d v="1899-12-30T09:04:00"/>
    <x v="68"/>
    <x v="11"/>
    <m/>
    <m/>
    <s v="?"/>
    <s v="?"/>
    <s v="?"/>
    <s v="?"/>
    <s v="PistachioFruechte"/>
    <x v="5"/>
    <d v="1899-12-30T09:40:00"/>
    <d v="1899-12-30T09:40:00"/>
    <m/>
    <m/>
    <m/>
    <m/>
    <m/>
    <s v="flies off"/>
  </r>
  <r>
    <x v="21"/>
    <d v="1899-12-30T11:02:00"/>
    <x v="69"/>
    <x v="8"/>
    <n v="2"/>
    <m/>
    <s v="?"/>
    <s v="?"/>
    <s v="?"/>
    <s v="?"/>
    <s v="near net_17"/>
    <x v="0"/>
    <d v="1899-12-30T11:10:00"/>
    <d v="1899-12-30T11:10:00"/>
    <m/>
    <m/>
    <m/>
    <m/>
    <m/>
    <s v="fly into bush"/>
  </r>
  <r>
    <x v="21"/>
    <d v="1899-12-30T11:02:00"/>
    <x v="69"/>
    <x v="1"/>
    <m/>
    <s v="m"/>
    <s v="no rings"/>
    <s v="no rings"/>
    <s v="no rings"/>
    <s v="no rings"/>
    <s v="Tamarisken Pond_Orig"/>
    <x v="0"/>
    <d v="1899-12-30T11:15:00"/>
    <d v="1899-12-30T11:15:00"/>
    <m/>
    <m/>
    <m/>
    <m/>
    <m/>
    <s v="disappears in bushes"/>
  </r>
  <r>
    <x v="21"/>
    <d v="1899-12-30T11:02:00"/>
    <x v="69"/>
    <x v="16"/>
    <m/>
    <m/>
    <s v="no rings"/>
    <s v="no rings"/>
    <s v="no rings"/>
    <s v="no rings"/>
    <s v="ne corner"/>
    <x v="0"/>
    <d v="1899-12-30T11:34:00"/>
    <d v="1899-12-30T11:34:00"/>
    <m/>
    <m/>
    <m/>
    <m/>
    <m/>
    <s v="disappears in bushes"/>
  </r>
  <r>
    <x v="21"/>
    <d v="1899-12-30T13:00:00"/>
    <x v="70"/>
    <x v="8"/>
    <m/>
    <m/>
    <s v="?"/>
    <s v="?"/>
    <s v="?"/>
    <s v="?"/>
    <s v="Ringing  place"/>
    <x v="5"/>
    <d v="1899-12-30T13:00:00"/>
    <d v="1899-12-30T13:00:00"/>
    <m/>
    <m/>
    <m/>
    <m/>
    <m/>
    <s v="calling, remains"/>
  </r>
  <r>
    <x v="21"/>
    <d v="1899-12-30T13:00:00"/>
    <x v="70"/>
    <x v="1"/>
    <m/>
    <s v="m"/>
    <s v="?"/>
    <s v="?"/>
    <s v="?"/>
    <s v="?"/>
    <s v="Tamarisken Pond_Orig"/>
    <x v="0"/>
    <d v="1899-12-30T13:12:00"/>
    <d v="1899-12-30T13:12:00"/>
    <m/>
    <m/>
    <m/>
    <m/>
    <m/>
    <s v="flies off"/>
  </r>
  <r>
    <x v="21"/>
    <d v="1899-12-30T13:00:00"/>
    <x v="70"/>
    <x v="1"/>
    <m/>
    <s v="m"/>
    <s v="?"/>
    <s v="?"/>
    <s v="?"/>
    <s v="?"/>
    <s v="Ringing  place"/>
    <x v="1"/>
    <d v="1899-12-30T13:40:00"/>
    <d v="1899-12-30T13:40:00"/>
    <m/>
    <m/>
    <m/>
    <m/>
    <m/>
    <s v="foraging in Acacia salicina inside the bush (near stem)"/>
  </r>
  <r>
    <x v="21"/>
    <d v="1899-12-30T13:00:00"/>
    <x v="70"/>
    <x v="3"/>
    <m/>
    <m/>
    <s v="no rings"/>
    <s v="no rings"/>
    <s v="no rings"/>
    <s v="no rings"/>
    <s v="PistachioFlat"/>
    <x v="0"/>
    <d v="1899-12-30T13:44:00"/>
    <d v="1899-12-30T13:44:00"/>
    <m/>
    <m/>
    <m/>
    <m/>
    <m/>
    <s v="disappears in bushes"/>
  </r>
  <r>
    <x v="21"/>
    <d v="1899-12-30T17:00:00"/>
    <x v="71"/>
    <x v="14"/>
    <m/>
    <m/>
    <s v="no rings"/>
    <s v="no rings"/>
    <s v="no rings"/>
    <s v="no rings"/>
    <s v="PistachioFlat"/>
    <x v="0"/>
    <d v="1899-12-30T17:03:00"/>
    <d v="1899-12-30T17:03:00"/>
    <m/>
    <m/>
    <m/>
    <m/>
    <m/>
    <m/>
  </r>
  <r>
    <x v="21"/>
    <d v="1899-12-30T17:00:00"/>
    <x v="71"/>
    <x v="1"/>
    <m/>
    <s v="m"/>
    <m/>
    <m/>
    <s v="metal"/>
    <m/>
    <s v="Tamarisken Pond_Orig"/>
    <x v="2"/>
    <d v="1899-12-30T17:20:00"/>
    <d v="1899-12-30T17:20:00"/>
    <n v="42"/>
    <n v="73"/>
    <n v="0"/>
    <n v="37"/>
    <n v="2"/>
    <s v="resting and comfort behaviour, flies off"/>
  </r>
  <r>
    <x v="21"/>
    <d v="1899-12-30T17:00:00"/>
    <x v="71"/>
    <x v="3"/>
    <m/>
    <m/>
    <s v="?"/>
    <s v="?"/>
    <s v="?"/>
    <s v="?"/>
    <s v="PistachioFlat"/>
    <x v="0"/>
    <d v="1899-12-30T17:25:00"/>
    <d v="1899-12-30T17:25:00"/>
    <m/>
    <m/>
    <m/>
    <m/>
    <m/>
    <s v="disappears in bushes"/>
  </r>
  <r>
    <x v="21"/>
    <d v="1899-12-30T17:00:00"/>
    <x v="71"/>
    <x v="11"/>
    <m/>
    <m/>
    <s v="?"/>
    <s v="?"/>
    <s v="?"/>
    <s v="?"/>
    <s v="Ringing  place"/>
    <x v="0"/>
    <d v="1899-12-30T17:37:00"/>
    <d v="1899-12-30T17:37:00"/>
    <m/>
    <m/>
    <m/>
    <m/>
    <m/>
    <s v="flies off"/>
  </r>
  <r>
    <x v="22"/>
    <d v="1899-12-30T09:00:00"/>
    <x v="72"/>
    <x v="10"/>
    <m/>
    <s v="&quot;w&quot;"/>
    <s v="no rings"/>
    <s v="no rings"/>
    <s v="no rings"/>
    <s v="no rings"/>
    <s v="PistachioFlat"/>
    <x v="0"/>
    <d v="1899-12-30T09:05:00"/>
    <d v="1899-12-30T09:05:00"/>
    <m/>
    <m/>
    <m/>
    <m/>
    <m/>
    <m/>
  </r>
  <r>
    <x v="22"/>
    <d v="1899-12-30T09:00:00"/>
    <x v="72"/>
    <x v="0"/>
    <m/>
    <m/>
    <m/>
    <m/>
    <s v="metal"/>
    <m/>
    <s v="PistachioFlat"/>
    <x v="1"/>
    <d v="1899-12-30T09:07:00"/>
    <d v="1899-12-30T09:08:00"/>
    <n v="43"/>
    <n v="68"/>
    <n v="1"/>
    <n v="22"/>
    <n v="4"/>
    <m/>
  </r>
  <r>
    <x v="22"/>
    <d v="1899-12-30T09:00:00"/>
    <x v="72"/>
    <x v="4"/>
    <m/>
    <m/>
    <m/>
    <m/>
    <s v="metal"/>
    <m/>
    <s v="PistachioFlat"/>
    <x v="1"/>
    <d v="1899-12-30T09:08:00"/>
    <d v="1899-12-30T09:09:00"/>
    <n v="43"/>
    <n v="56"/>
    <n v="2"/>
    <n v="28"/>
    <n v="12"/>
    <m/>
  </r>
  <r>
    <x v="22"/>
    <d v="1899-12-30T09:00:00"/>
    <x v="72"/>
    <x v="0"/>
    <m/>
    <m/>
    <s v="no rings"/>
    <s v="no rings"/>
    <s v="no rings"/>
    <s v="no rings"/>
    <s v="Tamarisken Pond_Orig"/>
    <x v="1"/>
    <d v="1899-12-30T09:25:00"/>
    <d v="1899-12-30T09:25:00"/>
    <n v="44"/>
    <n v="87"/>
    <n v="9"/>
    <n v="46"/>
    <n v="23"/>
    <m/>
  </r>
  <r>
    <x v="22"/>
    <d v="1899-12-30T09:00:00"/>
    <x v="72"/>
    <x v="1"/>
    <m/>
    <s v="m"/>
    <s v="?"/>
    <s v="?"/>
    <s v="?"/>
    <s v="?"/>
    <s v="Tamarisken Pond_Orig"/>
    <x v="0"/>
    <d v="1899-12-30T09:36:00"/>
    <d v="1899-12-30T09:36:00"/>
    <n v="45"/>
    <n v="2"/>
    <s v="n.a."/>
    <s v="n.a."/>
    <n v="2"/>
    <s v="record very short"/>
  </r>
  <r>
    <x v="22"/>
    <d v="1899-12-30T11:00:00"/>
    <x v="73"/>
    <x v="5"/>
    <n v="2"/>
    <m/>
    <s v="?"/>
    <s v="?"/>
    <s v="?"/>
    <s v="?"/>
    <s v="Ringing  place"/>
    <x v="0"/>
    <d v="1899-12-30T11:00:00"/>
    <d v="1899-12-30T11:00:00"/>
    <m/>
    <m/>
    <m/>
    <m/>
    <m/>
    <m/>
  </r>
  <r>
    <x v="22"/>
    <d v="1899-12-30T11:00:00"/>
    <x v="73"/>
    <x v="17"/>
    <m/>
    <s v="m"/>
    <s v="?"/>
    <s v="?"/>
    <s v="?"/>
    <s v="?"/>
    <s v="ne corner"/>
    <x v="0"/>
    <d v="1899-12-30T11:06:00"/>
    <d v="1899-12-30T11:06:00"/>
    <m/>
    <m/>
    <m/>
    <m/>
    <m/>
    <m/>
  </r>
  <r>
    <x v="22"/>
    <d v="1899-12-30T11:00:00"/>
    <x v="73"/>
    <x v="9"/>
    <m/>
    <m/>
    <s v="?"/>
    <s v="?"/>
    <s v="?"/>
    <s v="?"/>
    <s v="TamariskeAußerhalb"/>
    <x v="5"/>
    <d v="1899-12-30T11:08:00"/>
    <d v="1899-12-30T11:08:00"/>
    <m/>
    <m/>
    <m/>
    <m/>
    <m/>
    <s v="on wire near tamarix"/>
  </r>
  <r>
    <x v="22"/>
    <d v="1899-12-30T11:00:00"/>
    <x v="73"/>
    <x v="0"/>
    <m/>
    <m/>
    <s v="?"/>
    <s v="?"/>
    <s v="?"/>
    <s v="?"/>
    <s v="PistachioFlat"/>
    <x v="0"/>
    <d v="1899-12-30T11:19:00"/>
    <d v="1899-12-30T11:19:00"/>
    <m/>
    <m/>
    <m/>
    <m/>
    <m/>
    <s v="calling; disappears in bushes"/>
  </r>
  <r>
    <x v="22"/>
    <d v="1899-12-30T13:00:00"/>
    <x v="74"/>
    <x v="14"/>
    <m/>
    <m/>
    <s v="?"/>
    <s v="?"/>
    <s v="?"/>
    <s v="?"/>
    <s v="PistachioFruechte"/>
    <x v="0"/>
    <d v="1899-12-30T13:09:00"/>
    <d v="1899-12-30T13:09:00"/>
    <m/>
    <m/>
    <m/>
    <m/>
    <m/>
    <s v="flies off"/>
  </r>
  <r>
    <x v="22"/>
    <d v="1899-12-30T13:00:00"/>
    <x v="74"/>
    <x v="5"/>
    <n v="2"/>
    <m/>
    <s v="?"/>
    <s v="?"/>
    <s v="?"/>
    <s v="?"/>
    <s v="near net_12"/>
    <x v="0"/>
    <d v="1899-12-30T13:28:00"/>
    <d v="1899-12-30T13:28:00"/>
    <m/>
    <m/>
    <m/>
    <m/>
    <m/>
    <m/>
  </r>
  <r>
    <x v="22"/>
    <d v="1899-12-30T13:00:00"/>
    <x v="74"/>
    <x v="0"/>
    <m/>
    <m/>
    <s v="no rings"/>
    <s v="no rings"/>
    <s v="no rings"/>
    <s v="no rings"/>
    <s v="Tamarisken Pond_Orig"/>
    <x v="0"/>
    <d v="1899-12-30T13:41:00"/>
    <d v="1899-12-30T13:44:00"/>
    <n v="46"/>
    <n v="175"/>
    <n v="0"/>
    <n v="34"/>
    <n v="10"/>
    <s v="hechelt zwischendurch (Schnabel offen)"/>
  </r>
  <r>
    <x v="22"/>
    <d v="1899-12-30T17:00:00"/>
    <x v="75"/>
    <x v="8"/>
    <n v="2"/>
    <m/>
    <s v="?"/>
    <m/>
    <m/>
    <m/>
    <s v="Tamarisken Pond_Orig"/>
    <x v="0"/>
    <d v="1899-12-30T17:00:00"/>
    <d v="1899-12-30T17:00:00"/>
    <m/>
    <m/>
    <m/>
    <m/>
    <m/>
    <m/>
  </r>
  <r>
    <x v="22"/>
    <d v="1899-12-30T17:00:00"/>
    <x v="75"/>
    <x v="3"/>
    <m/>
    <m/>
    <s v="?"/>
    <m/>
    <m/>
    <m/>
    <s v="PistachioFlat"/>
    <x v="0"/>
    <d v="1899-12-30T17:15:00"/>
    <d v="1899-12-30T17:15:00"/>
    <m/>
    <m/>
    <m/>
    <m/>
    <m/>
    <s v="disappears under bush"/>
  </r>
  <r>
    <x v="22"/>
    <d v="1899-12-30T17:00:00"/>
    <x v="75"/>
    <x v="5"/>
    <m/>
    <m/>
    <s v="no rings"/>
    <m/>
    <m/>
    <m/>
    <s v="near Pond_B"/>
    <x v="1"/>
    <d v="1899-12-30T17:35:00"/>
    <d v="1899-12-30T17:35:00"/>
    <m/>
    <m/>
    <m/>
    <m/>
    <m/>
    <s v="remains under bush"/>
  </r>
  <r>
    <x v="23"/>
    <m/>
    <x v="76"/>
    <x v="18"/>
    <m/>
    <m/>
    <m/>
    <m/>
    <m/>
    <m/>
    <m/>
    <x v="7"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A23B058-EF7C-4C7C-8E34-73A873307A44}" name="PivotTable9" cacheId="1" applyNumberFormats="0" applyBorderFormats="0" applyFontFormats="0" applyPatternFormats="0" applyAlignmentFormats="0" applyWidthHeightFormats="1" dataCaption="Werte" updatedVersion="6" minRefreshableVersion="3" useAutoFormatting="1" itemPrintTitles="1" createdVersion="6" indent="0" outline="1" outlineData="1" multipleFieldFilters="0" chartFormat="2">
  <location ref="A3:F11" firstHeaderRow="1" firstDataRow="2" firstDataCol="1"/>
  <pivotFields count="20">
    <pivotField showAll="0"/>
    <pivotField showAll="0"/>
    <pivotField showAll="0"/>
    <pivotField axis="axisRow" showAll="0">
      <items count="20">
        <item h="1" x="6"/>
        <item h="1" x="10"/>
        <item h="1" x="15"/>
        <item h="1" x="11"/>
        <item h="1" x="9"/>
        <item h="1" x="7"/>
        <item h="1" x="17"/>
        <item h="1" x="12"/>
        <item h="1" x="14"/>
        <item x="4"/>
        <item h="1" x="8"/>
        <item n="sylatr [n=27]" x="1"/>
        <item n="sylbor [ n=5]" x="13"/>
        <item n="sylcom [n=33]" x="3"/>
        <item n="sylcra [n=17]" x="2"/>
        <item n="sylcur [n=83]" x="0"/>
        <item h="1" x="5"/>
        <item h="1" x="16"/>
        <item h="1" x="1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axis="axisCol" dataField="1" showAll="0">
      <items count="9">
        <item x="4"/>
        <item x="3"/>
        <item x="1"/>
        <item x="0"/>
        <item x="5"/>
        <item x="2"/>
        <item x="6"/>
        <item h="1" x="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3"/>
  </rowFields>
  <rowItems count="7">
    <i>
      <x v="9"/>
    </i>
    <i>
      <x v="11"/>
    </i>
    <i>
      <x v="12"/>
    </i>
    <i>
      <x v="13"/>
    </i>
    <i>
      <x v="14"/>
    </i>
    <i>
      <x v="15"/>
    </i>
    <i t="grand">
      <x/>
    </i>
  </rowItems>
  <colFields count="1">
    <field x="11"/>
  </colFields>
  <colItems count="5">
    <i>
      <x v="1"/>
    </i>
    <i>
      <x v="2"/>
    </i>
    <i>
      <x v="3"/>
    </i>
    <i>
      <x v="5"/>
    </i>
    <i t="grand">
      <x/>
    </i>
  </colItems>
  <dataFields count="1">
    <dataField name="Anzahl von Behaviour" fld="11" subtotal="count" baseField="0" baseItem="0"/>
  </dataFields>
  <chartFormats count="9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1" count="1" selected="0">
            <x v="1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1" count="1" selected="0">
            <x v="2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11" count="1" selected="0">
            <x v="3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11" count="1" selected="0">
            <x v="5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11" count="1" selected="0">
            <x v="7"/>
          </reference>
        </references>
      </pivotArea>
    </chartFormat>
    <chartFormat chart="1" format="0" series="1">
      <pivotArea type="data" outline="0" fieldPosition="0">
        <references count="2">
          <reference field="4294967294" count="1" selected="0">
            <x v="0"/>
          </reference>
          <reference field="11" count="1" selected="0">
            <x v="1"/>
          </reference>
        </references>
      </pivotArea>
    </chartFormat>
    <chartFormat chart="1" format="1" series="1">
      <pivotArea type="data" outline="0" fieldPosition="0">
        <references count="2">
          <reference field="4294967294" count="1" selected="0">
            <x v="0"/>
          </reference>
          <reference field="11" count="1" selected="0">
            <x v="2"/>
          </reference>
        </references>
      </pivotArea>
    </chartFormat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11" count="1" selected="0">
            <x v="3"/>
          </reference>
        </references>
      </pivotArea>
    </chartFormat>
    <chartFormat chart="1" format="3" series="1">
      <pivotArea type="data" outline="0" fieldPosition="0">
        <references count="2">
          <reference field="4294967294" count="1" selected="0">
            <x v="0"/>
          </reference>
          <reference field="11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58B0221-7A4E-4E43-9331-A619F23EBE1A}" name="PivotTable4" cacheId="1" applyNumberFormats="0" applyBorderFormats="0" applyFontFormats="0" applyPatternFormats="0" applyAlignmentFormats="0" applyWidthHeightFormats="1" dataCaption="Werte" updatedVersion="6" minRefreshableVersion="3" useAutoFormatting="1" itemPrintTitles="1" createdVersion="6" indent="0" outline="1" outlineData="1" multipleFieldFilters="0">
  <location ref="A3:E8" firstHeaderRow="1" firstDataRow="2" firstDataCol="1" rowPageCount="1" colPageCount="1"/>
  <pivotFields count="20">
    <pivotField axis="axisPage" showAll="0">
      <items count="2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t="default"/>
      </items>
    </pivotField>
    <pivotField showAll="0"/>
    <pivotField axis="axisRow" showAll="0">
      <items count="7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t="default"/>
      </items>
    </pivotField>
    <pivotField axis="axisCol" dataField="1" showAll="0">
      <items count="20">
        <item h="1" x="6"/>
        <item h="1" x="10"/>
        <item h="1" x="15"/>
        <item h="1" x="11"/>
        <item h="1" x="9"/>
        <item h="1" x="7"/>
        <item h="1" x="17"/>
        <item h="1" x="12"/>
        <item h="1" x="14"/>
        <item h="1" x="4"/>
        <item h="1" x="8"/>
        <item x="1"/>
        <item x="13"/>
        <item x="3"/>
        <item x="2"/>
        <item x="0"/>
        <item h="1" x="5"/>
        <item h="1" x="16"/>
        <item h="1" x="1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2"/>
  </rowFields>
  <rowItems count="4">
    <i>
      <x/>
    </i>
    <i>
      <x v="1"/>
    </i>
    <i>
      <x v="2"/>
    </i>
    <i t="grand">
      <x/>
    </i>
  </rowItems>
  <colFields count="1">
    <field x="3"/>
  </colFields>
  <colItems count="4">
    <i>
      <x v="11"/>
    </i>
    <i>
      <x v="14"/>
    </i>
    <i>
      <x v="15"/>
    </i>
    <i t="grand">
      <x/>
    </i>
  </colItems>
  <pageFields count="1">
    <pageField fld="0" item="0" hier="-1"/>
  </pageFields>
  <dataFields count="1">
    <dataField name="Anzahl von Species" fld="3" subtotal="count" baseField="0" baseItem="0"/>
  </dataFields>
  <formats count="1">
    <format dxfId="0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B9D05B0-2FBD-4169-B013-19AD8CB7F3A7}" name="PivotTable5" cacheId="1" applyNumberFormats="0" applyBorderFormats="0" applyFontFormats="0" applyPatternFormats="0" applyAlignmentFormats="0" applyWidthHeightFormats="1" dataCaption="Werte" updatedVersion="6" minRefreshableVersion="3" useAutoFormatting="1" itemPrintTitles="1" createdVersion="6" indent="0" outline="1" outlineData="1" multipleFieldFilters="0">
  <location ref="A3:E20" firstHeaderRow="1" firstDataRow="3" firstDataCol="1"/>
  <pivotFields count="20">
    <pivotField axis="axisRow" showAll="0">
      <items count="2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t="default"/>
      </items>
    </pivotField>
    <pivotField showAll="0"/>
    <pivotField showAll="0"/>
    <pivotField axis="axisCol" showAll="0">
      <items count="20">
        <item h="1" x="6"/>
        <item h="1" x="10"/>
        <item h="1" x="15"/>
        <item h="1" x="11"/>
        <item h="1" x="9"/>
        <item h="1" x="7"/>
        <item h="1" x="17"/>
        <item h="1" x="12"/>
        <item h="1" x="14"/>
        <item h="1" x="4"/>
        <item h="1" x="8"/>
        <item h="1" x="1"/>
        <item h="1" x="13"/>
        <item x="3"/>
        <item h="1" x="2"/>
        <item h="1" x="0"/>
        <item h="1" x="5"/>
        <item h="1" x="16"/>
        <item h="1" x="1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axis="axisCol" dataField="1" showAll="0">
      <items count="9">
        <item x="4"/>
        <item x="3"/>
        <item x="1"/>
        <item x="0"/>
        <item x="5"/>
        <item x="2"/>
        <item x="6"/>
        <item x="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0"/>
  </rowFields>
  <rowItems count="15">
    <i>
      <x v="2"/>
    </i>
    <i>
      <x v="3"/>
    </i>
    <i>
      <x v="4"/>
    </i>
    <i>
      <x v="6"/>
    </i>
    <i>
      <x v="8"/>
    </i>
    <i>
      <x v="9"/>
    </i>
    <i>
      <x v="10"/>
    </i>
    <i>
      <x v="13"/>
    </i>
    <i>
      <x v="14"/>
    </i>
    <i>
      <x v="16"/>
    </i>
    <i>
      <x v="17"/>
    </i>
    <i>
      <x v="19"/>
    </i>
    <i>
      <x v="21"/>
    </i>
    <i>
      <x v="22"/>
    </i>
    <i t="grand">
      <x/>
    </i>
  </rowItems>
  <colFields count="2">
    <field x="3"/>
    <field x="11"/>
  </colFields>
  <colItems count="4">
    <i>
      <x v="13"/>
      <x v="2"/>
    </i>
    <i r="1">
      <x v="3"/>
    </i>
    <i t="default">
      <x v="13"/>
    </i>
    <i t="grand">
      <x/>
    </i>
  </colItems>
  <dataFields count="1">
    <dataField name="Anzahl von Behaviour" fld="1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8F1D44E-DA8C-47BA-ABFD-BD0D7DB75679}" name="PivotTable3" cacheId="0" applyNumberFormats="0" applyBorderFormats="0" applyFontFormats="0" applyPatternFormats="0" applyAlignmentFormats="0" applyWidthHeightFormats="1" dataCaption="Werte" updatedVersion="6" minRefreshableVersion="3" useAutoFormatting="1" itemPrintTitles="1" createdVersion="6" indent="0" outline="1" outlineData="1" multipleFieldFilters="0">
  <location ref="A3:G28" firstHeaderRow="1" firstDataRow="2" firstDataCol="1"/>
  <pivotFields count="20">
    <pivotField axis="axisRow" showAll="0">
      <items count="2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t="default"/>
      </items>
    </pivotField>
    <pivotField showAll="0"/>
    <pivotField showAll="0"/>
    <pivotField axis="axisCol" dataField="1" showAll="0">
      <items count="20">
        <item h="1" x="6"/>
        <item h="1" x="10"/>
        <item h="1" x="15"/>
        <item h="1" x="11"/>
        <item h="1" x="9"/>
        <item h="1" x="7"/>
        <item h="1" x="17"/>
        <item h="1" x="12"/>
        <item h="1" x="14"/>
        <item h="1" x="4"/>
        <item h="1" x="8"/>
        <item x="1"/>
        <item x="13"/>
        <item x="3"/>
        <item x="2"/>
        <item x="0"/>
        <item h="1" x="5"/>
        <item h="1" x="16"/>
        <item h="1" x="1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0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Fields count="1">
    <field x="3"/>
  </colFields>
  <colItems count="6">
    <i>
      <x v="11"/>
    </i>
    <i>
      <x v="12"/>
    </i>
    <i>
      <x v="13"/>
    </i>
    <i>
      <x v="14"/>
    </i>
    <i>
      <x v="15"/>
    </i>
    <i t="grand">
      <x/>
    </i>
  </colItems>
  <dataFields count="1">
    <dataField name="Anzahl von Species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0E3CC-06EA-4C90-84D8-E5CE76F6C4E7}">
  <dimension ref="B1:AH261"/>
  <sheetViews>
    <sheetView workbookViewId="0">
      <pane ySplit="1" topLeftCell="A83" activePane="bottomLeft" state="frozen"/>
      <selection pane="bottomLeft" activeCell="AD263" sqref="AD263"/>
    </sheetView>
  </sheetViews>
  <sheetFormatPr baseColWidth="10" defaultRowHeight="15" x14ac:dyDescent="0.25"/>
  <cols>
    <col min="3" max="3" width="11.42578125" style="1"/>
    <col min="4" max="4" width="11.42578125" style="14"/>
    <col min="5" max="5" width="3.7109375" bestFit="1" customWidth="1"/>
    <col min="6" max="6" width="7.140625" customWidth="1"/>
    <col min="7" max="12" width="3.7109375" bestFit="1" customWidth="1"/>
    <col min="13" max="13" width="15.5703125" customWidth="1"/>
    <col min="14" max="14" width="10.42578125" customWidth="1"/>
    <col min="15" max="15" width="5.5703125" bestFit="1" customWidth="1"/>
    <col min="16" max="16" width="8.140625" bestFit="1" customWidth="1"/>
    <col min="17" max="17" width="3.7109375" style="6" bestFit="1" customWidth="1"/>
    <col min="18" max="18" width="4" style="6" bestFit="1" customWidth="1"/>
    <col min="19" max="19" width="3.7109375" bestFit="1" customWidth="1"/>
    <col min="20" max="20" width="3.7109375" style="6" bestFit="1" customWidth="1"/>
    <col min="21" max="21" width="3.7109375" bestFit="1" customWidth="1"/>
    <col min="22" max="22" width="37.28515625" customWidth="1"/>
  </cols>
  <sheetData>
    <row r="1" spans="2:33" s="10" customFormat="1" ht="141.75" x14ac:dyDescent="0.25">
      <c r="B1" s="10" t="s">
        <v>4</v>
      </c>
      <c r="C1" s="12" t="s">
        <v>223</v>
      </c>
      <c r="D1" s="13" t="s">
        <v>224</v>
      </c>
      <c r="E1" s="10" t="s">
        <v>18</v>
      </c>
      <c r="F1" s="10" t="s">
        <v>6</v>
      </c>
      <c r="G1" s="10" t="s">
        <v>142</v>
      </c>
      <c r="H1" s="10" t="s">
        <v>69</v>
      </c>
      <c r="I1" s="10" t="s">
        <v>7</v>
      </c>
      <c r="J1" s="10" t="s">
        <v>8</v>
      </c>
      <c r="K1" s="10" t="s">
        <v>9</v>
      </c>
      <c r="L1" s="10" t="s">
        <v>10</v>
      </c>
      <c r="M1" s="10" t="s">
        <v>11</v>
      </c>
      <c r="N1" s="10" t="s">
        <v>12</v>
      </c>
      <c r="O1" s="10" t="s">
        <v>13</v>
      </c>
      <c r="P1" s="10" t="s">
        <v>14</v>
      </c>
      <c r="Q1" s="11" t="s">
        <v>50</v>
      </c>
      <c r="R1" s="11" t="s">
        <v>31</v>
      </c>
      <c r="S1" s="10" t="s">
        <v>15</v>
      </c>
      <c r="T1" s="11" t="s">
        <v>16</v>
      </c>
      <c r="U1" s="10" t="s">
        <v>93</v>
      </c>
      <c r="V1" s="10" t="s">
        <v>17</v>
      </c>
      <c r="AD1" s="10" t="s">
        <v>250</v>
      </c>
      <c r="AE1" s="10" t="s">
        <v>251</v>
      </c>
      <c r="AF1" s="10" t="s">
        <v>252</v>
      </c>
    </row>
    <row r="2" spans="2:33" x14ac:dyDescent="0.25">
      <c r="B2">
        <f>VLOOKUP(E2,SamplingRounds!A$2:I$91,7, FALSE)</f>
        <v>1</v>
      </c>
      <c r="C2" s="1">
        <f>VLOOKUP(E2,SamplingRounds!A$1:I$91,2,FALSE)</f>
        <v>43348</v>
      </c>
      <c r="D2" s="14">
        <f>VLOOKUP(E2,SamplingRounds!A$1:I$91,3,FALSE)</f>
        <v>0.375</v>
      </c>
      <c r="E2">
        <v>1</v>
      </c>
      <c r="F2" t="s">
        <v>23</v>
      </c>
      <c r="I2" t="s">
        <v>24</v>
      </c>
      <c r="J2" t="s">
        <v>24</v>
      </c>
      <c r="K2" t="s">
        <v>24</v>
      </c>
      <c r="L2" t="s">
        <v>24</v>
      </c>
      <c r="M2" t="s">
        <v>20</v>
      </c>
      <c r="N2" t="s">
        <v>21</v>
      </c>
      <c r="O2" s="2">
        <v>0.37847222222222227</v>
      </c>
      <c r="P2" s="2">
        <v>0.37847222222222227</v>
      </c>
      <c r="V2" t="s">
        <v>26</v>
      </c>
    </row>
    <row r="3" spans="2:33" x14ac:dyDescent="0.25">
      <c r="B3">
        <f>VLOOKUP(E3,SamplingRounds!A$2:I$91,7, FALSE)</f>
        <v>1</v>
      </c>
      <c r="C3" s="1">
        <f>VLOOKUP(E3,SamplingRounds!A$1:I$91,2,FALSE)</f>
        <v>43348</v>
      </c>
      <c r="D3" s="14">
        <f>VLOOKUP(E3,SamplingRounds!A$1:I$91,3,FALSE)</f>
        <v>0.45833333333333331</v>
      </c>
      <c r="E3">
        <v>2</v>
      </c>
      <c r="F3" t="s">
        <v>19</v>
      </c>
      <c r="H3" t="s">
        <v>172</v>
      </c>
      <c r="I3" t="s">
        <v>24</v>
      </c>
      <c r="J3" t="s">
        <v>24</v>
      </c>
      <c r="K3" t="s">
        <v>56</v>
      </c>
      <c r="L3" t="s">
        <v>24</v>
      </c>
      <c r="M3" t="s">
        <v>20</v>
      </c>
      <c r="N3" t="s">
        <v>21</v>
      </c>
      <c r="O3" s="2">
        <v>0.44097222222222227</v>
      </c>
      <c r="P3" s="2">
        <v>0.44097222222222227</v>
      </c>
      <c r="V3" t="s">
        <v>25</v>
      </c>
    </row>
    <row r="4" spans="2:33" x14ac:dyDescent="0.25">
      <c r="B4">
        <f>VLOOKUP(E4,SamplingRounds!A$2:I$91,7, FALSE)</f>
        <v>1</v>
      </c>
      <c r="C4" s="1">
        <f>VLOOKUP(E4,SamplingRounds!A$1:I$91,2,FALSE)</f>
        <v>43348</v>
      </c>
      <c r="D4" s="14">
        <f>VLOOKUP(E4,SamplingRounds!A$1:I$91,3,FALSE)</f>
        <v>0.45833333333333331</v>
      </c>
      <c r="E4">
        <v>2</v>
      </c>
      <c r="F4" t="s">
        <v>70</v>
      </c>
      <c r="I4" t="s">
        <v>56</v>
      </c>
      <c r="J4" t="s">
        <v>56</v>
      </c>
      <c r="K4" t="s">
        <v>56</v>
      </c>
      <c r="L4" t="s">
        <v>56</v>
      </c>
      <c r="M4" t="s">
        <v>32</v>
      </c>
      <c r="N4" t="s">
        <v>21</v>
      </c>
      <c r="O4" s="2">
        <v>0.44444444444444442</v>
      </c>
      <c r="P4" s="2">
        <v>0.44444444444444442</v>
      </c>
      <c r="V4" t="s">
        <v>22</v>
      </c>
    </row>
    <row r="5" spans="2:33" x14ac:dyDescent="0.25">
      <c r="B5">
        <f>VLOOKUP(E5,SamplingRounds!A$2:I$91,7, FALSE)</f>
        <v>3</v>
      </c>
      <c r="C5" s="1">
        <f>VLOOKUP(E5,SamplingRounds!A$1:I$91,2,FALSE)</f>
        <v>43348</v>
      </c>
      <c r="D5" s="14">
        <f>VLOOKUP(E5,SamplingRounds!A$1:I$91,3,FALSE)</f>
        <v>0.70833333333333337</v>
      </c>
      <c r="E5">
        <v>3</v>
      </c>
      <c r="F5" t="s">
        <v>70</v>
      </c>
      <c r="I5" t="s">
        <v>56</v>
      </c>
      <c r="J5" t="s">
        <v>56</v>
      </c>
      <c r="K5" t="s">
        <v>56</v>
      </c>
      <c r="L5" t="s">
        <v>56</v>
      </c>
      <c r="M5" t="s">
        <v>32</v>
      </c>
      <c r="N5" t="s">
        <v>21</v>
      </c>
      <c r="O5" s="2">
        <v>0.72499999999999998</v>
      </c>
      <c r="P5" s="2">
        <v>0.72569444444444453</v>
      </c>
      <c r="V5" t="s">
        <v>27</v>
      </c>
    </row>
    <row r="6" spans="2:33" x14ac:dyDescent="0.25">
      <c r="B6">
        <f>VLOOKUP(E6,SamplingRounds!A$2:I$91,7, FALSE)</f>
        <v>1</v>
      </c>
      <c r="C6" s="1">
        <f>VLOOKUP(E6,SamplingRounds!A$1:I$91,2,FALSE)</f>
        <v>43349</v>
      </c>
      <c r="D6" s="14">
        <f>VLOOKUP(E6,SamplingRounds!A$1:I$91,3,FALSE)</f>
        <v>0.39027777777777778</v>
      </c>
      <c r="E6">
        <v>4</v>
      </c>
      <c r="F6" t="s">
        <v>23</v>
      </c>
      <c r="I6" t="s">
        <v>24</v>
      </c>
      <c r="J6" t="s">
        <v>24</v>
      </c>
      <c r="K6" t="s">
        <v>24</v>
      </c>
      <c r="L6" t="s">
        <v>24</v>
      </c>
      <c r="M6" t="s">
        <v>30</v>
      </c>
      <c r="N6" t="s">
        <v>29</v>
      </c>
      <c r="O6" s="2">
        <v>0.40416666666666662</v>
      </c>
      <c r="P6" s="4">
        <v>0.40416666666666662</v>
      </c>
      <c r="Q6" s="6">
        <v>4</v>
      </c>
      <c r="R6" s="6">
        <v>10</v>
      </c>
      <c r="S6">
        <v>4</v>
      </c>
      <c r="T6" s="6" t="s">
        <v>212</v>
      </c>
      <c r="U6" t="s">
        <v>212</v>
      </c>
    </row>
    <row r="7" spans="2:33" x14ac:dyDescent="0.25">
      <c r="B7">
        <f>VLOOKUP(E7,SamplingRounds!A$2:I$91,7, FALSE)</f>
        <v>2</v>
      </c>
      <c r="C7" s="1">
        <f>VLOOKUP(E7,SamplingRounds!A$1:I$91,2,FALSE)</f>
        <v>43349</v>
      </c>
      <c r="D7" s="14">
        <f>VLOOKUP(E7,SamplingRounds!A$1:I$91,3,FALSE)</f>
        <v>0.45833333333333331</v>
      </c>
      <c r="E7">
        <v>5</v>
      </c>
      <c r="F7" t="s">
        <v>70</v>
      </c>
      <c r="I7" t="s">
        <v>56</v>
      </c>
      <c r="J7" t="s">
        <v>56</v>
      </c>
      <c r="K7" t="s">
        <v>56</v>
      </c>
      <c r="L7" t="s">
        <v>56</v>
      </c>
      <c r="M7" t="s">
        <v>32</v>
      </c>
      <c r="N7" t="s">
        <v>21</v>
      </c>
      <c r="O7" s="2">
        <v>0.4861111111111111</v>
      </c>
      <c r="P7" s="2">
        <v>0.4861111111111111</v>
      </c>
      <c r="V7" t="s">
        <v>22</v>
      </c>
    </row>
    <row r="8" spans="2:33" x14ac:dyDescent="0.25">
      <c r="B8">
        <f>VLOOKUP(E8,SamplingRounds!A$2:I$91,7, FALSE)</f>
        <v>2</v>
      </c>
      <c r="C8" s="1">
        <f>VLOOKUP(E8,SamplingRounds!A$1:I$91,2,FALSE)</f>
        <v>43349</v>
      </c>
      <c r="D8" s="14">
        <f>VLOOKUP(E8,SamplingRounds!A$1:I$91,3,FALSE)</f>
        <v>0.45833333333333331</v>
      </c>
      <c r="E8">
        <v>5</v>
      </c>
      <c r="F8" t="s">
        <v>23</v>
      </c>
      <c r="I8" t="s">
        <v>24</v>
      </c>
      <c r="J8" t="s">
        <v>24</v>
      </c>
      <c r="K8" t="s">
        <v>24</v>
      </c>
      <c r="L8" t="s">
        <v>24</v>
      </c>
      <c r="M8" t="s">
        <v>161</v>
      </c>
      <c r="N8" t="s">
        <v>33</v>
      </c>
      <c r="O8" s="2">
        <v>0.49236111111111108</v>
      </c>
      <c r="P8" s="2">
        <v>0.49444444444444446</v>
      </c>
      <c r="V8" t="s">
        <v>35</v>
      </c>
    </row>
    <row r="9" spans="2:33" x14ac:dyDescent="0.25">
      <c r="B9">
        <f>VLOOKUP(E9,SamplingRounds!A$2:I$91,7, FALSE)</f>
        <v>2</v>
      </c>
      <c r="C9" s="1">
        <f>VLOOKUP(E9,SamplingRounds!A$1:I$91,2,FALSE)</f>
        <v>43349</v>
      </c>
      <c r="D9" s="14">
        <f>VLOOKUP(E9,SamplingRounds!A$1:I$91,3,FALSE)</f>
        <v>0.45833333333333331</v>
      </c>
      <c r="E9">
        <v>5</v>
      </c>
      <c r="F9" t="s">
        <v>23</v>
      </c>
      <c r="I9" t="s">
        <v>24</v>
      </c>
      <c r="J9" t="s">
        <v>24</v>
      </c>
      <c r="K9" t="s">
        <v>24</v>
      </c>
      <c r="L9" t="s">
        <v>24</v>
      </c>
      <c r="M9" t="s">
        <v>161</v>
      </c>
      <c r="N9" t="s">
        <v>34</v>
      </c>
      <c r="O9" s="2">
        <v>0.49236111111111108</v>
      </c>
      <c r="P9" s="2">
        <v>0.49444444444444446</v>
      </c>
      <c r="V9" t="s">
        <v>35</v>
      </c>
    </row>
    <row r="10" spans="2:33" x14ac:dyDescent="0.25">
      <c r="B10">
        <f>VLOOKUP(E10,SamplingRounds!A$2:I$91,7, FALSE)</f>
        <v>2</v>
      </c>
      <c r="C10" s="1">
        <f>VLOOKUP(E10,SamplingRounds!A$1:I$91,2,FALSE)</f>
        <v>43349</v>
      </c>
      <c r="D10" s="14">
        <f>VLOOKUP(E10,SamplingRounds!A$1:I$91,3,FALSE)</f>
        <v>0.45833333333333331</v>
      </c>
      <c r="E10">
        <v>5</v>
      </c>
      <c r="F10" t="s">
        <v>23</v>
      </c>
      <c r="I10" t="s">
        <v>24</v>
      </c>
      <c r="J10" t="s">
        <v>24</v>
      </c>
      <c r="K10" t="s">
        <v>24</v>
      </c>
      <c r="L10" t="s">
        <v>24</v>
      </c>
      <c r="M10" t="s">
        <v>161</v>
      </c>
      <c r="N10" t="s">
        <v>29</v>
      </c>
      <c r="O10" s="2">
        <v>0.49236111111111108</v>
      </c>
      <c r="P10" s="2">
        <v>0.49444444444444446</v>
      </c>
      <c r="V10" t="s">
        <v>36</v>
      </c>
    </row>
    <row r="11" spans="2:33" x14ac:dyDescent="0.25">
      <c r="B11">
        <f>VLOOKUP(E11,SamplingRounds!A$2:I$91,7, FALSE)</f>
        <v>3</v>
      </c>
      <c r="C11" s="1">
        <f>VLOOKUP(E11,SamplingRounds!A$1:I$91,2,FALSE)</f>
        <v>43349</v>
      </c>
      <c r="D11" s="14">
        <f>VLOOKUP(E11,SamplingRounds!A$1:I$91,3,FALSE)</f>
        <v>0.70833333333333337</v>
      </c>
      <c r="E11">
        <v>6</v>
      </c>
      <c r="F11" t="s">
        <v>23</v>
      </c>
      <c r="I11" t="s">
        <v>37</v>
      </c>
      <c r="J11" t="s">
        <v>38</v>
      </c>
      <c r="K11" t="s">
        <v>39</v>
      </c>
      <c r="L11" t="s">
        <v>40</v>
      </c>
      <c r="M11" t="s">
        <v>41</v>
      </c>
      <c r="N11" t="s">
        <v>29</v>
      </c>
      <c r="O11" s="2">
        <v>0.72569444444444453</v>
      </c>
      <c r="P11" s="2">
        <v>0.72916666666666663</v>
      </c>
      <c r="Q11" s="6">
        <v>5</v>
      </c>
      <c r="R11" s="6">
        <v>66</v>
      </c>
      <c r="S11">
        <v>15</v>
      </c>
      <c r="T11" s="6" t="s">
        <v>212</v>
      </c>
      <c r="U11" t="s">
        <v>212</v>
      </c>
      <c r="W11" s="1">
        <v>43349</v>
      </c>
      <c r="X11" s="2">
        <v>0.3125</v>
      </c>
      <c r="Y11" t="s">
        <v>244</v>
      </c>
      <c r="Z11" t="s">
        <v>23</v>
      </c>
      <c r="AB11">
        <v>4</v>
      </c>
      <c r="AC11">
        <v>70</v>
      </c>
      <c r="AD11">
        <v>10.7</v>
      </c>
      <c r="AE11">
        <v>3</v>
      </c>
      <c r="AF11">
        <v>2</v>
      </c>
      <c r="AG11">
        <v>6</v>
      </c>
    </row>
    <row r="12" spans="2:33" x14ac:dyDescent="0.25">
      <c r="B12">
        <f>VLOOKUP(E12,SamplingRounds!A$2:I$91,7, FALSE)</f>
        <v>1</v>
      </c>
      <c r="C12" s="1">
        <f>VLOOKUP(E12,SamplingRounds!A$1:I$91,2,FALSE)</f>
        <v>43350</v>
      </c>
      <c r="D12" s="14">
        <f>VLOOKUP(E12,SamplingRounds!A$1:I$91,3,FALSE)</f>
        <v>0.37708333333333338</v>
      </c>
      <c r="E12">
        <v>7</v>
      </c>
      <c r="F12" t="s">
        <v>23</v>
      </c>
      <c r="I12" t="s">
        <v>24</v>
      </c>
      <c r="J12" t="s">
        <v>24</v>
      </c>
      <c r="K12" t="s">
        <v>24</v>
      </c>
      <c r="L12" t="s">
        <v>24</v>
      </c>
      <c r="M12" t="s">
        <v>161</v>
      </c>
      <c r="N12" t="s">
        <v>21</v>
      </c>
      <c r="O12" s="2">
        <v>0.37916666666666665</v>
      </c>
      <c r="P12" s="2">
        <v>0.37916666666666665</v>
      </c>
      <c r="V12" t="s">
        <v>42</v>
      </c>
    </row>
    <row r="13" spans="2:33" x14ac:dyDescent="0.25">
      <c r="B13">
        <f>VLOOKUP(E13,SamplingRounds!A$2:I$91,7, FALSE)</f>
        <v>1</v>
      </c>
      <c r="C13" s="1">
        <f>VLOOKUP(E13,SamplingRounds!A$1:I$91,2,FALSE)</f>
        <v>43350</v>
      </c>
      <c r="D13" s="14">
        <f>VLOOKUP(E13,SamplingRounds!A$1:I$91,3,FALSE)</f>
        <v>0.37708333333333338</v>
      </c>
      <c r="E13">
        <v>7</v>
      </c>
      <c r="F13" t="s">
        <v>45</v>
      </c>
      <c r="I13" t="s">
        <v>24</v>
      </c>
      <c r="J13" t="s">
        <v>24</v>
      </c>
      <c r="K13" t="s">
        <v>24</v>
      </c>
      <c r="L13" t="s">
        <v>24</v>
      </c>
      <c r="M13" t="s">
        <v>43</v>
      </c>
      <c r="N13" t="s">
        <v>21</v>
      </c>
      <c r="O13" s="2">
        <v>0.40138888888888885</v>
      </c>
      <c r="P13" s="2">
        <v>0.60972222222222217</v>
      </c>
      <c r="V13" t="s">
        <v>44</v>
      </c>
    </row>
    <row r="14" spans="2:33" x14ac:dyDescent="0.25">
      <c r="B14">
        <f>VLOOKUP(E14,SamplingRounds!A$2:I$91,7, FALSE)</f>
        <v>1</v>
      </c>
      <c r="C14" s="1">
        <f>VLOOKUP(E14,SamplingRounds!A$1:I$91,2,FALSE)</f>
        <v>43350</v>
      </c>
      <c r="D14" s="14">
        <f>VLOOKUP(E14,SamplingRounds!A$1:I$91,3,FALSE)</f>
        <v>0.37708333333333338</v>
      </c>
      <c r="E14">
        <v>7</v>
      </c>
      <c r="F14" t="s">
        <v>23</v>
      </c>
      <c r="I14" t="s">
        <v>24</v>
      </c>
      <c r="J14" t="s">
        <v>24</v>
      </c>
      <c r="K14" t="s">
        <v>24</v>
      </c>
      <c r="L14" t="s">
        <v>24</v>
      </c>
      <c r="M14" t="s">
        <v>46</v>
      </c>
      <c r="N14" t="s">
        <v>21</v>
      </c>
      <c r="O14" s="2">
        <v>0.40625</v>
      </c>
      <c r="P14" s="2">
        <v>0.40625</v>
      </c>
      <c r="V14" t="s">
        <v>47</v>
      </c>
    </row>
    <row r="15" spans="2:33" x14ac:dyDescent="0.25">
      <c r="B15">
        <f>VLOOKUP(E15,SamplingRounds!A$2:I$91,7, FALSE)</f>
        <v>3</v>
      </c>
      <c r="C15" s="1">
        <f>VLOOKUP(E15,SamplingRounds!A$1:I$91,2,FALSE)</f>
        <v>43350</v>
      </c>
      <c r="D15" s="14">
        <f>VLOOKUP(E15,SamplingRounds!A$1:I$91,3,FALSE)</f>
        <v>0.4604166666666667</v>
      </c>
      <c r="E15">
        <v>8</v>
      </c>
      <c r="F15" t="s">
        <v>23</v>
      </c>
      <c r="I15" t="s">
        <v>24</v>
      </c>
      <c r="J15" t="s">
        <v>24</v>
      </c>
      <c r="K15" t="s">
        <v>24</v>
      </c>
      <c r="L15" t="s">
        <v>24</v>
      </c>
      <c r="M15" t="s">
        <v>48</v>
      </c>
      <c r="N15" t="s">
        <v>21</v>
      </c>
      <c r="O15" s="2">
        <v>0.46319444444444446</v>
      </c>
      <c r="P15" s="2">
        <v>0.46319444444444446</v>
      </c>
      <c r="V15" t="s">
        <v>49</v>
      </c>
    </row>
    <row r="16" spans="2:33" x14ac:dyDescent="0.25">
      <c r="B16">
        <f>VLOOKUP(E16,SamplingRounds!A$2:I$91,7, FALSE)</f>
        <v>3</v>
      </c>
      <c r="C16" s="1">
        <f>VLOOKUP(E16,SamplingRounds!A$1:I$91,2,FALSE)</f>
        <v>43350</v>
      </c>
      <c r="D16" s="14">
        <f>VLOOKUP(E16,SamplingRounds!A$1:I$91,3,FALSE)</f>
        <v>0.4604166666666667</v>
      </c>
      <c r="E16">
        <v>8</v>
      </c>
      <c r="F16" t="s">
        <v>70</v>
      </c>
      <c r="I16" t="s">
        <v>24</v>
      </c>
      <c r="J16" t="s">
        <v>24</v>
      </c>
      <c r="K16" t="s">
        <v>24</v>
      </c>
      <c r="L16" t="s">
        <v>24</v>
      </c>
      <c r="M16" t="s">
        <v>51</v>
      </c>
      <c r="N16" t="s">
        <v>34</v>
      </c>
      <c r="O16" s="2">
        <v>0.46527777777777773</v>
      </c>
      <c r="P16" s="2">
        <v>0.46666666666666662</v>
      </c>
      <c r="Q16" s="6">
        <v>6</v>
      </c>
      <c r="R16" s="6">
        <v>135</v>
      </c>
      <c r="S16" s="6">
        <v>0</v>
      </c>
      <c r="T16" s="6">
        <v>37</v>
      </c>
      <c r="U16" t="s">
        <v>212</v>
      </c>
      <c r="V16" t="s">
        <v>53</v>
      </c>
    </row>
    <row r="17" spans="2:33" x14ac:dyDescent="0.25">
      <c r="B17">
        <f>VLOOKUP(E17,SamplingRounds!A$2:I$91,7, FALSE)</f>
        <v>3</v>
      </c>
      <c r="C17" s="1">
        <f>VLOOKUP(E17,SamplingRounds!A$1:I$91,2,FALSE)</f>
        <v>43350</v>
      </c>
      <c r="D17" s="14">
        <f>VLOOKUP(E17,SamplingRounds!A$1:I$91,3,FALSE)</f>
        <v>0.4604166666666667</v>
      </c>
      <c r="E17">
        <v>8</v>
      </c>
      <c r="F17" t="s">
        <v>45</v>
      </c>
      <c r="I17" t="s">
        <v>24</v>
      </c>
      <c r="J17" t="s">
        <v>24</v>
      </c>
      <c r="K17" t="s">
        <v>24</v>
      </c>
      <c r="L17" t="s">
        <v>24</v>
      </c>
      <c r="M17" t="s">
        <v>51</v>
      </c>
      <c r="N17" t="s">
        <v>21</v>
      </c>
      <c r="O17" s="2">
        <v>0.46388888888888885</v>
      </c>
      <c r="P17" s="2">
        <v>0.46388888888888885</v>
      </c>
      <c r="V17" t="s">
        <v>52</v>
      </c>
    </row>
    <row r="18" spans="2:33" x14ac:dyDescent="0.25">
      <c r="B18">
        <f>VLOOKUP(E18,SamplingRounds!A$2:I$91,7, FALSE)</f>
        <v>3</v>
      </c>
      <c r="C18" s="1">
        <f>VLOOKUP(E18,SamplingRounds!A$1:I$91,2,FALSE)</f>
        <v>43350</v>
      </c>
      <c r="D18" s="14">
        <f>VLOOKUP(E18,SamplingRounds!A$1:I$91,3,FALSE)</f>
        <v>0.4604166666666667</v>
      </c>
      <c r="E18">
        <v>8</v>
      </c>
      <c r="F18" t="s">
        <v>23</v>
      </c>
      <c r="I18" t="s">
        <v>24</v>
      </c>
      <c r="J18" t="s">
        <v>24</v>
      </c>
      <c r="K18" t="s">
        <v>24</v>
      </c>
      <c r="L18" t="s">
        <v>24</v>
      </c>
      <c r="M18" t="s">
        <v>129</v>
      </c>
      <c r="N18" t="s">
        <v>33</v>
      </c>
      <c r="O18" s="2">
        <v>0.48194444444444445</v>
      </c>
      <c r="P18" s="2">
        <v>0.48402777777777778</v>
      </c>
      <c r="Q18" s="6">
        <v>7</v>
      </c>
      <c r="R18" s="6">
        <v>84</v>
      </c>
      <c r="S18" s="6">
        <v>0</v>
      </c>
      <c r="T18" s="6">
        <v>36</v>
      </c>
      <c r="U18" t="s">
        <v>212</v>
      </c>
      <c r="V18" t="s">
        <v>54</v>
      </c>
    </row>
    <row r="19" spans="2:33" x14ac:dyDescent="0.25">
      <c r="B19">
        <f>VLOOKUP(E19,SamplingRounds!A$2:I$91,7, FALSE)</f>
        <v>3</v>
      </c>
      <c r="C19" s="1">
        <f>VLOOKUP(E19,SamplingRounds!A$1:I$91,2,FALSE)</f>
        <v>43350</v>
      </c>
      <c r="D19" s="14">
        <f>VLOOKUP(E19,SamplingRounds!A$1:I$91,3,FALSE)</f>
        <v>0.4604166666666667</v>
      </c>
      <c r="E19">
        <v>8</v>
      </c>
      <c r="F19" t="s">
        <v>23</v>
      </c>
      <c r="I19" t="s">
        <v>24</v>
      </c>
      <c r="J19" t="s">
        <v>24</v>
      </c>
      <c r="K19" t="s">
        <v>24</v>
      </c>
      <c r="L19" t="s">
        <v>24</v>
      </c>
      <c r="M19" t="s">
        <v>129</v>
      </c>
      <c r="N19" t="s">
        <v>21</v>
      </c>
      <c r="O19" s="2">
        <v>0.48194444444444445</v>
      </c>
      <c r="P19" s="2">
        <v>0.48194444444444445</v>
      </c>
    </row>
    <row r="20" spans="2:33" x14ac:dyDescent="0.25">
      <c r="B20">
        <f>VLOOKUP(E20,SamplingRounds!A$2:I$91,7, FALSE)</f>
        <v>3</v>
      </c>
      <c r="C20" s="1">
        <f>VLOOKUP(E20,SamplingRounds!A$1:I$91,2,FALSE)</f>
        <v>43350</v>
      </c>
      <c r="D20" s="14">
        <f>VLOOKUP(E20,SamplingRounds!A$1:I$91,3,FALSE)</f>
        <v>0.4604166666666667</v>
      </c>
      <c r="E20">
        <v>8</v>
      </c>
      <c r="F20" t="s">
        <v>23</v>
      </c>
      <c r="I20" s="28" t="s">
        <v>55</v>
      </c>
      <c r="J20" s="28" t="s">
        <v>38</v>
      </c>
      <c r="K20" s="28" t="s">
        <v>56</v>
      </c>
      <c r="L20" s="28" t="s">
        <v>56</v>
      </c>
      <c r="M20" s="28" t="s">
        <v>129</v>
      </c>
      <c r="N20" t="s">
        <v>21</v>
      </c>
      <c r="O20" s="2">
        <v>0.49027777777777781</v>
      </c>
      <c r="P20" s="2">
        <v>0.49027777777777781</v>
      </c>
      <c r="V20" t="s">
        <v>241</v>
      </c>
    </row>
    <row r="21" spans="2:33" x14ac:dyDescent="0.25">
      <c r="B21">
        <f>VLOOKUP(E21,SamplingRounds!A$2:I$91,7, FALSE)</f>
        <v>3</v>
      </c>
      <c r="C21" s="1">
        <f>VLOOKUP(E21,SamplingRounds!A$1:I$91,2,FALSE)</f>
        <v>43350</v>
      </c>
      <c r="D21" s="14">
        <f>VLOOKUP(E21,SamplingRounds!A$1:I$91,3,FALSE)</f>
        <v>0.54652777777777783</v>
      </c>
      <c r="E21">
        <v>9</v>
      </c>
      <c r="F21" t="s">
        <v>23</v>
      </c>
      <c r="I21" t="s">
        <v>56</v>
      </c>
      <c r="J21" t="s">
        <v>56</v>
      </c>
      <c r="K21" t="s">
        <v>40</v>
      </c>
      <c r="L21" t="s">
        <v>56</v>
      </c>
      <c r="M21" t="s">
        <v>41</v>
      </c>
      <c r="N21" t="s">
        <v>21</v>
      </c>
      <c r="O21" s="2">
        <v>0.55555555555555558</v>
      </c>
      <c r="P21" s="2">
        <v>0.55555555555555558</v>
      </c>
      <c r="V21" t="s">
        <v>57</v>
      </c>
    </row>
    <row r="22" spans="2:33" x14ac:dyDescent="0.25">
      <c r="B22">
        <f>VLOOKUP(E22,SamplingRounds!A$2:I$91,7, FALSE)</f>
        <v>3</v>
      </c>
      <c r="C22" s="1">
        <f>VLOOKUP(E22,SamplingRounds!A$1:I$91,2,FALSE)</f>
        <v>43350</v>
      </c>
      <c r="D22" s="14">
        <f>VLOOKUP(E22,SamplingRounds!A$1:I$91,3,FALSE)</f>
        <v>0.54652777777777783</v>
      </c>
      <c r="E22">
        <v>9</v>
      </c>
      <c r="F22" t="s">
        <v>70</v>
      </c>
      <c r="I22" t="s">
        <v>24</v>
      </c>
      <c r="J22" t="s">
        <v>24</v>
      </c>
      <c r="K22" t="s">
        <v>24</v>
      </c>
      <c r="L22" t="s">
        <v>24</v>
      </c>
      <c r="M22" t="s">
        <v>32</v>
      </c>
      <c r="N22" t="s">
        <v>29</v>
      </c>
      <c r="O22" s="2">
        <v>0.56041666666666667</v>
      </c>
      <c r="P22" s="2">
        <v>0.5625</v>
      </c>
    </row>
    <row r="23" spans="2:33" x14ac:dyDescent="0.25">
      <c r="B23">
        <f>VLOOKUP(E23,SamplingRounds!A$2:I$91,7, FALSE)</f>
        <v>3</v>
      </c>
      <c r="C23" s="1">
        <f>VLOOKUP(E23,SamplingRounds!A$1:I$91,2,FALSE)</f>
        <v>43350</v>
      </c>
      <c r="D23" s="14">
        <f>VLOOKUP(E23,SamplingRounds!A$1:I$91,3,FALSE)</f>
        <v>0.70833333333333337</v>
      </c>
      <c r="E23">
        <v>10</v>
      </c>
      <c r="F23" t="s">
        <v>45</v>
      </c>
      <c r="I23" t="s">
        <v>24</v>
      </c>
      <c r="J23" t="s">
        <v>24</v>
      </c>
      <c r="K23" t="s">
        <v>40</v>
      </c>
      <c r="L23" t="s">
        <v>24</v>
      </c>
      <c r="M23" t="s">
        <v>32</v>
      </c>
      <c r="N23" t="s">
        <v>21</v>
      </c>
      <c r="O23" s="2">
        <v>0.71527777777777779</v>
      </c>
      <c r="P23" s="2">
        <v>0.71527777777777779</v>
      </c>
    </row>
    <row r="24" spans="2:33" x14ac:dyDescent="0.25">
      <c r="B24">
        <f>VLOOKUP(E24,SamplingRounds!A$2:I$91,7, FALSE)</f>
        <v>3</v>
      </c>
      <c r="C24" s="1">
        <f>VLOOKUP(E24,SamplingRounds!A$1:I$91,2,FALSE)</f>
        <v>43350</v>
      </c>
      <c r="D24" s="14">
        <f>VLOOKUP(E24,SamplingRounds!A$1:I$91,3,FALSE)</f>
        <v>0.70833333333333337</v>
      </c>
      <c r="E24">
        <v>10</v>
      </c>
      <c r="F24" t="s">
        <v>70</v>
      </c>
      <c r="I24" t="s">
        <v>24</v>
      </c>
      <c r="J24" t="s">
        <v>24</v>
      </c>
      <c r="K24" t="s">
        <v>56</v>
      </c>
      <c r="L24" t="s">
        <v>56</v>
      </c>
      <c r="M24" t="s">
        <v>32</v>
      </c>
      <c r="N24" t="s">
        <v>21</v>
      </c>
      <c r="O24" s="2">
        <v>0.71527777777777779</v>
      </c>
      <c r="P24" s="2">
        <v>0.71527777777777779</v>
      </c>
    </row>
    <row r="25" spans="2:33" x14ac:dyDescent="0.25">
      <c r="B25">
        <f>VLOOKUP(E25,SamplingRounds!A$2:I$91,7, FALSE)</f>
        <v>3</v>
      </c>
      <c r="C25" s="1">
        <f>VLOOKUP(E25,SamplingRounds!A$1:I$91,2,FALSE)</f>
        <v>43350</v>
      </c>
      <c r="D25" s="14">
        <f>VLOOKUP(E25,SamplingRounds!A$1:I$91,3,FALSE)</f>
        <v>0.70833333333333337</v>
      </c>
      <c r="E25">
        <v>10</v>
      </c>
      <c r="F25" t="s">
        <v>23</v>
      </c>
      <c r="I25" t="s">
        <v>24</v>
      </c>
      <c r="J25" t="s">
        <v>24</v>
      </c>
      <c r="K25" t="s">
        <v>24</v>
      </c>
      <c r="L25" t="s">
        <v>24</v>
      </c>
      <c r="M25" t="s">
        <v>32</v>
      </c>
      <c r="N25" t="s">
        <v>21</v>
      </c>
      <c r="O25" s="2">
        <v>0.71666666666666667</v>
      </c>
      <c r="P25" s="2">
        <v>0.71666666666666667</v>
      </c>
    </row>
    <row r="26" spans="2:33" x14ac:dyDescent="0.25">
      <c r="B26">
        <f>VLOOKUP(E26,SamplingRounds!A$2:I$91,7, FALSE)</f>
        <v>3</v>
      </c>
      <c r="C26" s="1">
        <f>VLOOKUP(E26,SamplingRounds!A$1:I$91,2,FALSE)</f>
        <v>43350</v>
      </c>
      <c r="D26" s="14">
        <f>VLOOKUP(E26,SamplingRounds!A$1:I$91,3,FALSE)</f>
        <v>0.70833333333333337</v>
      </c>
      <c r="E26">
        <v>10</v>
      </c>
      <c r="F26" t="s">
        <v>23</v>
      </c>
      <c r="I26" t="s">
        <v>38</v>
      </c>
      <c r="J26" t="s">
        <v>56</v>
      </c>
      <c r="K26" t="s">
        <v>58</v>
      </c>
      <c r="L26" t="s">
        <v>40</v>
      </c>
      <c r="M26" t="s">
        <v>32</v>
      </c>
      <c r="N26" t="s">
        <v>21</v>
      </c>
      <c r="O26" s="2">
        <v>0.71736111111111101</v>
      </c>
      <c r="P26" s="2">
        <v>0.71736111111111101</v>
      </c>
      <c r="V26" t="s">
        <v>242</v>
      </c>
    </row>
    <row r="27" spans="2:33" x14ac:dyDescent="0.25">
      <c r="B27">
        <f>VLOOKUP(E27,SamplingRounds!A$2:I$91,7, FALSE)</f>
        <v>3</v>
      </c>
      <c r="C27" s="1">
        <f>VLOOKUP(E27,SamplingRounds!A$1:I$91,2,FALSE)</f>
        <v>43350</v>
      </c>
      <c r="D27" s="14">
        <f>VLOOKUP(E27,SamplingRounds!A$1:I$91,3,FALSE)</f>
        <v>0.70833333333333337</v>
      </c>
      <c r="E27">
        <v>10</v>
      </c>
      <c r="F27" t="s">
        <v>45</v>
      </c>
      <c r="I27" t="s">
        <v>24</v>
      </c>
      <c r="J27" t="s">
        <v>24</v>
      </c>
      <c r="K27" t="s">
        <v>40</v>
      </c>
      <c r="L27" t="s">
        <v>24</v>
      </c>
      <c r="M27" t="s">
        <v>32</v>
      </c>
      <c r="N27" t="s">
        <v>21</v>
      </c>
      <c r="O27" s="2">
        <v>0.72569444444444453</v>
      </c>
      <c r="P27" s="2">
        <v>0.72569444444444453</v>
      </c>
    </row>
    <row r="28" spans="2:33" x14ac:dyDescent="0.25">
      <c r="B28">
        <f>VLOOKUP(E28,SamplingRounds!A$2:I$91,7, FALSE)</f>
        <v>3</v>
      </c>
      <c r="C28" s="1">
        <f>VLOOKUP(E28,SamplingRounds!A$1:I$91,2,FALSE)</f>
        <v>43350</v>
      </c>
      <c r="D28" s="14">
        <f>VLOOKUP(E28,SamplingRounds!A$1:I$91,3,FALSE)</f>
        <v>0.70833333333333337</v>
      </c>
      <c r="E28">
        <v>10</v>
      </c>
      <c r="F28" t="s">
        <v>23</v>
      </c>
      <c r="I28" t="s">
        <v>38</v>
      </c>
      <c r="J28" t="s">
        <v>38</v>
      </c>
      <c r="K28" t="s">
        <v>40</v>
      </c>
      <c r="L28" t="s">
        <v>37</v>
      </c>
      <c r="M28" t="s">
        <v>32</v>
      </c>
      <c r="N28" t="s">
        <v>21</v>
      </c>
      <c r="O28" s="2">
        <v>0.72638888888888886</v>
      </c>
      <c r="P28" s="2">
        <v>0.7270833333333333</v>
      </c>
      <c r="Q28" s="6">
        <v>8</v>
      </c>
      <c r="R28" s="6">
        <v>37</v>
      </c>
      <c r="S28" s="6">
        <v>0</v>
      </c>
      <c r="T28" s="6">
        <v>24</v>
      </c>
      <c r="U28" t="s">
        <v>212</v>
      </c>
      <c r="V28" t="s">
        <v>242</v>
      </c>
      <c r="W28" s="1">
        <v>43348</v>
      </c>
      <c r="X28" s="1"/>
      <c r="Y28" t="s">
        <v>245</v>
      </c>
      <c r="Z28" t="s">
        <v>23</v>
      </c>
      <c r="AB28">
        <v>3</v>
      </c>
      <c r="AC28">
        <v>71</v>
      </c>
      <c r="AD28">
        <v>9.8000000000000007</v>
      </c>
      <c r="AE28">
        <v>2</v>
      </c>
      <c r="AF28">
        <v>2</v>
      </c>
      <c r="AG28">
        <v>4</v>
      </c>
    </row>
    <row r="29" spans="2:33" x14ac:dyDescent="0.25">
      <c r="B29">
        <f>VLOOKUP(E29,SamplingRounds!A$2:I$91,7, FALSE)</f>
        <v>2</v>
      </c>
      <c r="C29" s="1">
        <f>VLOOKUP(E29,SamplingRounds!A$1:I$91,2,FALSE)</f>
        <v>43351</v>
      </c>
      <c r="D29" s="14">
        <f>VLOOKUP(E29,SamplingRounds!A$1:I$91,3,FALSE)</f>
        <v>0.375</v>
      </c>
      <c r="E29">
        <v>11</v>
      </c>
      <c r="F29" t="s">
        <v>19</v>
      </c>
      <c r="H29" t="s">
        <v>60</v>
      </c>
      <c r="I29" t="s">
        <v>56</v>
      </c>
      <c r="J29" t="s">
        <v>56</v>
      </c>
      <c r="K29" t="s">
        <v>56</v>
      </c>
      <c r="L29" t="s">
        <v>56</v>
      </c>
      <c r="M29" t="s">
        <v>41</v>
      </c>
      <c r="N29" t="s">
        <v>21</v>
      </c>
      <c r="O29" s="2">
        <v>0.37916666666666665</v>
      </c>
      <c r="P29" s="2">
        <v>0.37916666666666665</v>
      </c>
      <c r="V29" t="s">
        <v>61</v>
      </c>
    </row>
    <row r="30" spans="2:33" x14ac:dyDescent="0.25">
      <c r="B30">
        <f>VLOOKUP(E30,SamplingRounds!A$2:I$91,7, FALSE)</f>
        <v>2</v>
      </c>
      <c r="C30" s="1">
        <f>VLOOKUP(E30,SamplingRounds!A$1:I$91,2,FALSE)</f>
        <v>43351</v>
      </c>
      <c r="D30" s="14">
        <f>VLOOKUP(E30,SamplingRounds!A$1:I$91,3,FALSE)</f>
        <v>0.375</v>
      </c>
      <c r="E30">
        <v>11</v>
      </c>
      <c r="F30" t="s">
        <v>23</v>
      </c>
      <c r="I30" t="s">
        <v>24</v>
      </c>
      <c r="J30" t="s">
        <v>24</v>
      </c>
      <c r="K30" t="s">
        <v>24</v>
      </c>
      <c r="L30" t="s">
        <v>24</v>
      </c>
      <c r="M30" t="s">
        <v>129</v>
      </c>
      <c r="N30" t="s">
        <v>29</v>
      </c>
      <c r="O30" s="2">
        <v>0.38194444444444442</v>
      </c>
      <c r="P30" s="2">
        <v>0.3833333333333333</v>
      </c>
      <c r="Q30" s="6">
        <v>9</v>
      </c>
      <c r="R30" s="6">
        <v>116</v>
      </c>
      <c r="S30" s="6">
        <v>3</v>
      </c>
      <c r="T30" s="6">
        <v>33</v>
      </c>
      <c r="U30" s="6" t="s">
        <v>212</v>
      </c>
    </row>
    <row r="31" spans="2:33" x14ac:dyDescent="0.25">
      <c r="B31">
        <f>VLOOKUP(E31,SamplingRounds!A$2:I$91,7, FALSE)</f>
        <v>2</v>
      </c>
      <c r="C31" s="1">
        <f>VLOOKUP(E31,SamplingRounds!A$1:I$91,2,FALSE)</f>
        <v>43351</v>
      </c>
      <c r="D31" s="14">
        <f>VLOOKUP(E31,SamplingRounds!A$1:I$91,3,FALSE)</f>
        <v>0.375</v>
      </c>
      <c r="E31">
        <v>11</v>
      </c>
      <c r="F31" t="s">
        <v>23</v>
      </c>
      <c r="I31" t="s">
        <v>56</v>
      </c>
      <c r="J31" t="s">
        <v>56</v>
      </c>
      <c r="K31" t="s">
        <v>56</v>
      </c>
      <c r="L31" t="s">
        <v>56</v>
      </c>
      <c r="M31" t="s">
        <v>32</v>
      </c>
      <c r="N31" t="s">
        <v>21</v>
      </c>
      <c r="O31" s="2">
        <v>0.38541666666666669</v>
      </c>
      <c r="P31" s="2">
        <v>0.38541666666666669</v>
      </c>
    </row>
    <row r="32" spans="2:33" x14ac:dyDescent="0.25">
      <c r="B32">
        <f>VLOOKUP(E32,SamplingRounds!A$2:I$91,7, FALSE)</f>
        <v>2</v>
      </c>
      <c r="C32" s="1">
        <f>VLOOKUP(E32,SamplingRounds!A$1:I$91,2,FALSE)</f>
        <v>43351</v>
      </c>
      <c r="D32" s="14">
        <f>VLOOKUP(E32,SamplingRounds!A$1:I$91,3,FALSE)</f>
        <v>0.375</v>
      </c>
      <c r="E32">
        <v>11</v>
      </c>
      <c r="F32" t="s">
        <v>23</v>
      </c>
      <c r="I32" t="s">
        <v>56</v>
      </c>
      <c r="J32" t="s">
        <v>56</v>
      </c>
      <c r="K32" t="s">
        <v>56</v>
      </c>
      <c r="L32" t="s">
        <v>56</v>
      </c>
      <c r="M32" t="s">
        <v>62</v>
      </c>
      <c r="N32" t="s">
        <v>21</v>
      </c>
      <c r="O32" s="2">
        <v>0.38958333333333334</v>
      </c>
      <c r="P32" s="2">
        <v>0.38958333333333334</v>
      </c>
      <c r="V32" t="s">
        <v>22</v>
      </c>
    </row>
    <row r="33" spans="2:22" x14ac:dyDescent="0.25">
      <c r="B33">
        <f>VLOOKUP(E33,SamplingRounds!A$2:I$91,7, FALSE)</f>
        <v>2</v>
      </c>
      <c r="C33" s="1">
        <f>VLOOKUP(E33,SamplingRounds!A$1:I$91,2,FALSE)</f>
        <v>43351</v>
      </c>
      <c r="D33" s="14">
        <f>VLOOKUP(E33,SamplingRounds!A$1:I$91,3,FALSE)</f>
        <v>0.375</v>
      </c>
      <c r="E33">
        <v>11</v>
      </c>
      <c r="F33" t="s">
        <v>45</v>
      </c>
      <c r="I33" t="s">
        <v>24</v>
      </c>
      <c r="J33" t="s">
        <v>24</v>
      </c>
      <c r="K33" t="s">
        <v>40</v>
      </c>
      <c r="L33" t="s">
        <v>24</v>
      </c>
      <c r="M33" t="s">
        <v>131</v>
      </c>
      <c r="N33" t="s">
        <v>21</v>
      </c>
      <c r="O33" s="2">
        <v>0.39374999999999999</v>
      </c>
      <c r="P33" s="2">
        <v>0.39374999999999999</v>
      </c>
    </row>
    <row r="34" spans="2:22" x14ac:dyDescent="0.25">
      <c r="B34">
        <f>VLOOKUP(E34,SamplingRounds!A$2:I$91,7, FALSE)</f>
        <v>1</v>
      </c>
      <c r="C34" s="1">
        <f>VLOOKUP(E34,SamplingRounds!A$1:I$91,2,FALSE)</f>
        <v>43351</v>
      </c>
      <c r="D34" s="14">
        <f>VLOOKUP(E34,SamplingRounds!A$1:I$91,3,FALSE)</f>
        <v>0.45833333333333331</v>
      </c>
      <c r="E34">
        <v>12</v>
      </c>
      <c r="F34" t="s">
        <v>23</v>
      </c>
      <c r="I34" t="s">
        <v>38</v>
      </c>
      <c r="J34" t="s">
        <v>56</v>
      </c>
      <c r="K34" t="s">
        <v>56</v>
      </c>
      <c r="L34" t="s">
        <v>56</v>
      </c>
      <c r="M34" t="s">
        <v>129</v>
      </c>
      <c r="N34" t="s">
        <v>29</v>
      </c>
      <c r="O34" s="2">
        <v>0.46736111111111112</v>
      </c>
      <c r="P34" s="2">
        <v>0.47083333333333338</v>
      </c>
      <c r="V34" t="s">
        <v>63</v>
      </c>
    </row>
    <row r="35" spans="2:22" x14ac:dyDescent="0.25">
      <c r="B35">
        <f>VLOOKUP(E35,SamplingRounds!A$2:I$91,7, FALSE)</f>
        <v>1</v>
      </c>
      <c r="C35" s="1">
        <f>VLOOKUP(E35,SamplingRounds!A$1:I$91,2,FALSE)</f>
        <v>43351</v>
      </c>
      <c r="D35" s="14">
        <f>VLOOKUP(E35,SamplingRounds!A$1:I$91,3,FALSE)</f>
        <v>0.45833333333333331</v>
      </c>
      <c r="E35">
        <v>12</v>
      </c>
      <c r="F35" t="s">
        <v>23</v>
      </c>
      <c r="I35" t="s">
        <v>24</v>
      </c>
      <c r="J35" t="s">
        <v>24</v>
      </c>
      <c r="K35" t="s">
        <v>24</v>
      </c>
      <c r="L35" t="s">
        <v>24</v>
      </c>
      <c r="M35" t="s">
        <v>32</v>
      </c>
      <c r="N35" t="s">
        <v>21</v>
      </c>
      <c r="O35" s="2">
        <v>0.47291666666666665</v>
      </c>
      <c r="P35" s="2">
        <v>0.47291666666666665</v>
      </c>
    </row>
    <row r="36" spans="2:22" x14ac:dyDescent="0.25">
      <c r="B36">
        <f>VLOOKUP(E36,SamplingRounds!A$2:I$91,7, FALSE)</f>
        <v>1</v>
      </c>
      <c r="C36" s="1">
        <f>VLOOKUP(E36,SamplingRounds!A$1:I$91,2,FALSE)</f>
        <v>43351</v>
      </c>
      <c r="D36" s="14">
        <f>VLOOKUP(E36,SamplingRounds!A$1:I$91,3,FALSE)</f>
        <v>0.45833333333333331</v>
      </c>
      <c r="E36">
        <v>12</v>
      </c>
      <c r="F36" t="s">
        <v>19</v>
      </c>
      <c r="H36" t="s">
        <v>60</v>
      </c>
      <c r="I36" t="s">
        <v>56</v>
      </c>
      <c r="J36" t="s">
        <v>56</v>
      </c>
      <c r="K36" t="s">
        <v>56</v>
      </c>
      <c r="L36" t="s">
        <v>56</v>
      </c>
      <c r="M36" t="s">
        <v>64</v>
      </c>
      <c r="N36" t="s">
        <v>33</v>
      </c>
      <c r="O36" s="2">
        <v>0.47916666666666669</v>
      </c>
      <c r="P36" s="2">
        <v>0.47916666666666669</v>
      </c>
      <c r="Q36" s="6">
        <v>10</v>
      </c>
      <c r="V36" t="s">
        <v>65</v>
      </c>
    </row>
    <row r="37" spans="2:22" x14ac:dyDescent="0.25">
      <c r="B37">
        <f>VLOOKUP(E37,SamplingRounds!A$2:I$91,7, FALSE)</f>
        <v>1</v>
      </c>
      <c r="C37" s="1">
        <f>VLOOKUP(E37,SamplingRounds!A$1:I$91,2,FALSE)</f>
        <v>43351</v>
      </c>
      <c r="D37" s="14">
        <f>VLOOKUP(E37,SamplingRounds!A$1:I$91,3,FALSE)</f>
        <v>0.45833333333333331</v>
      </c>
      <c r="E37">
        <v>12</v>
      </c>
      <c r="F37" t="s">
        <v>23</v>
      </c>
      <c r="I37" t="s">
        <v>38</v>
      </c>
      <c r="J37" t="s">
        <v>38</v>
      </c>
      <c r="K37" t="s">
        <v>58</v>
      </c>
      <c r="L37" t="s">
        <v>40</v>
      </c>
      <c r="M37" t="s">
        <v>64</v>
      </c>
      <c r="N37" t="s">
        <v>21</v>
      </c>
      <c r="O37" s="2">
        <v>0.47986111111111113</v>
      </c>
      <c r="P37" s="2">
        <v>0.47986111111111113</v>
      </c>
      <c r="Q37" s="6">
        <v>10</v>
      </c>
      <c r="V37" t="s">
        <v>66</v>
      </c>
    </row>
    <row r="38" spans="2:22" x14ac:dyDescent="0.25">
      <c r="B38">
        <f>VLOOKUP(E38,SamplingRounds!A$2:I$91,7, FALSE)</f>
        <v>2</v>
      </c>
      <c r="C38" s="1">
        <f>VLOOKUP(E38,SamplingRounds!A$1:I$91,2,FALSE)</f>
        <v>43351</v>
      </c>
      <c r="D38" s="14">
        <f>VLOOKUP(E38,SamplingRounds!A$1:I$91,3,FALSE)</f>
        <v>0.54166666666666663</v>
      </c>
      <c r="E38">
        <v>13</v>
      </c>
      <c r="F38" t="s">
        <v>23</v>
      </c>
      <c r="I38" t="s">
        <v>38</v>
      </c>
      <c r="J38" t="s">
        <v>38</v>
      </c>
      <c r="K38" t="s">
        <v>38</v>
      </c>
      <c r="L38" t="s">
        <v>40</v>
      </c>
      <c r="M38" t="s">
        <v>129</v>
      </c>
      <c r="N38" t="s">
        <v>21</v>
      </c>
      <c r="O38" s="2">
        <v>0.54513888888888895</v>
      </c>
      <c r="P38" s="2">
        <v>0.54513888888888895</v>
      </c>
      <c r="V38" t="s">
        <v>67</v>
      </c>
    </row>
    <row r="39" spans="2:22" x14ac:dyDescent="0.25">
      <c r="B39">
        <f>VLOOKUP(E39,SamplingRounds!A$2:I$91,7, FALSE)</f>
        <v>2</v>
      </c>
      <c r="C39" s="1">
        <f>VLOOKUP(E39,SamplingRounds!A$1:I$91,2,FALSE)</f>
        <v>43351</v>
      </c>
      <c r="D39" s="14">
        <f>VLOOKUP(E39,SamplingRounds!A$1:I$91,3,FALSE)</f>
        <v>0.54166666666666663</v>
      </c>
      <c r="E39">
        <v>13</v>
      </c>
      <c r="F39" t="s">
        <v>23</v>
      </c>
      <c r="I39" t="s">
        <v>24</v>
      </c>
      <c r="J39" t="s">
        <v>24</v>
      </c>
      <c r="K39" t="s">
        <v>24</v>
      </c>
      <c r="L39" t="s">
        <v>24</v>
      </c>
      <c r="M39" t="s">
        <v>129</v>
      </c>
      <c r="N39" t="s">
        <v>21</v>
      </c>
      <c r="O39" s="2">
        <v>0.54513888888888895</v>
      </c>
      <c r="P39" s="2">
        <v>0.55208333333333337</v>
      </c>
      <c r="V39" t="s">
        <v>67</v>
      </c>
    </row>
    <row r="40" spans="2:22" x14ac:dyDescent="0.25">
      <c r="B40">
        <f>VLOOKUP(E40,SamplingRounds!A$2:I$91,7, FALSE)</f>
        <v>2</v>
      </c>
      <c r="C40" s="1">
        <f>VLOOKUP(E40,SamplingRounds!A$1:I$91,2,FALSE)</f>
        <v>43351</v>
      </c>
      <c r="D40" s="14">
        <f>VLOOKUP(E40,SamplingRounds!A$1:I$91,3,FALSE)</f>
        <v>0.54166666666666663</v>
      </c>
      <c r="E40">
        <v>13</v>
      </c>
      <c r="F40" t="s">
        <v>70</v>
      </c>
      <c r="I40" t="s">
        <v>56</v>
      </c>
      <c r="J40" t="s">
        <v>56</v>
      </c>
      <c r="K40" t="s">
        <v>56</v>
      </c>
      <c r="L40" t="s">
        <v>56</v>
      </c>
      <c r="M40" t="s">
        <v>32</v>
      </c>
      <c r="N40" t="s">
        <v>21</v>
      </c>
      <c r="O40" s="2">
        <v>0.55555555555555558</v>
      </c>
      <c r="P40" s="2">
        <v>0.55555555555555558</v>
      </c>
      <c r="V40" t="s">
        <v>22</v>
      </c>
    </row>
    <row r="41" spans="2:22" x14ac:dyDescent="0.25">
      <c r="B41">
        <f>VLOOKUP(E41,SamplingRounds!A$2:I$91,7, FALSE)</f>
        <v>2</v>
      </c>
      <c r="C41" s="1">
        <f>VLOOKUP(E41,SamplingRounds!A$1:I$91,2,FALSE)</f>
        <v>43351</v>
      </c>
      <c r="D41" s="14">
        <f>VLOOKUP(E41,SamplingRounds!A$1:I$91,3,FALSE)</f>
        <v>0.54166666666666663</v>
      </c>
      <c r="E41">
        <v>13</v>
      </c>
      <c r="F41" t="s">
        <v>70</v>
      </c>
      <c r="I41" t="s">
        <v>56</v>
      </c>
      <c r="J41" t="s">
        <v>56</v>
      </c>
      <c r="K41" t="s">
        <v>56</v>
      </c>
      <c r="L41" t="s">
        <v>56</v>
      </c>
      <c r="M41" t="s">
        <v>32</v>
      </c>
      <c r="N41" t="s">
        <v>21</v>
      </c>
      <c r="O41" s="2">
        <v>0.55555555555555558</v>
      </c>
      <c r="P41" s="2">
        <v>0.55555555555555558</v>
      </c>
      <c r="V41" t="s">
        <v>68</v>
      </c>
    </row>
    <row r="42" spans="2:22" x14ac:dyDescent="0.25">
      <c r="B42">
        <f>VLOOKUP(E42,SamplingRounds!A$2:I$91,7, FALSE)</f>
        <v>2</v>
      </c>
      <c r="C42" s="1">
        <f>VLOOKUP(E42,SamplingRounds!A$1:I$91,2,FALSE)</f>
        <v>43351</v>
      </c>
      <c r="D42" s="14">
        <f>VLOOKUP(E42,SamplingRounds!A$1:I$91,3,FALSE)</f>
        <v>0.54166666666666663</v>
      </c>
      <c r="E42">
        <v>13</v>
      </c>
      <c r="F42" t="s">
        <v>45</v>
      </c>
      <c r="I42" t="s">
        <v>56</v>
      </c>
      <c r="J42" t="s">
        <v>56</v>
      </c>
      <c r="K42" t="s">
        <v>56</v>
      </c>
      <c r="L42" t="s">
        <v>56</v>
      </c>
      <c r="M42" t="s">
        <v>131</v>
      </c>
      <c r="N42" t="s">
        <v>21</v>
      </c>
      <c r="O42" s="2">
        <v>0.56180555555555556</v>
      </c>
      <c r="P42" s="2">
        <v>0.56180555555555556</v>
      </c>
    </row>
    <row r="43" spans="2:22" x14ac:dyDescent="0.25">
      <c r="B43">
        <f>VLOOKUP(E43,SamplingRounds!A$2:I$91,7, FALSE)</f>
        <v>3</v>
      </c>
      <c r="C43" s="1">
        <f>VLOOKUP(E43,SamplingRounds!A$1:I$91,2,FALSE)</f>
        <v>43351</v>
      </c>
      <c r="D43" s="14">
        <f>VLOOKUP(E43,SamplingRounds!A$1:I$91,3,FALSE)</f>
        <v>0.71319444444444446</v>
      </c>
      <c r="E43">
        <v>14</v>
      </c>
      <c r="F43" t="s">
        <v>45</v>
      </c>
      <c r="I43" t="s">
        <v>24</v>
      </c>
      <c r="J43" t="s">
        <v>24</v>
      </c>
      <c r="K43" t="s">
        <v>24</v>
      </c>
      <c r="L43" t="s">
        <v>24</v>
      </c>
      <c r="M43" t="s">
        <v>32</v>
      </c>
      <c r="N43" t="s">
        <v>21</v>
      </c>
      <c r="O43" s="2">
        <v>0.72013888888888899</v>
      </c>
      <c r="P43" s="2">
        <v>0.72013888888888899</v>
      </c>
    </row>
    <row r="44" spans="2:22" x14ac:dyDescent="0.25">
      <c r="B44">
        <f>VLOOKUP(E44,SamplingRounds!A$2:I$91,7, FALSE)</f>
        <v>3</v>
      </c>
      <c r="C44" s="1">
        <f>VLOOKUP(E44,SamplingRounds!A$1:I$91,2,FALSE)</f>
        <v>43351</v>
      </c>
      <c r="D44" s="14">
        <f>VLOOKUP(E44,SamplingRounds!A$1:I$91,3,FALSE)</f>
        <v>0.71319444444444446</v>
      </c>
      <c r="E44">
        <v>14</v>
      </c>
      <c r="F44" t="s">
        <v>70</v>
      </c>
      <c r="I44" t="s">
        <v>56</v>
      </c>
      <c r="J44" t="s">
        <v>56</v>
      </c>
      <c r="K44" t="s">
        <v>56</v>
      </c>
      <c r="L44" t="s">
        <v>56</v>
      </c>
      <c r="M44" t="s">
        <v>32</v>
      </c>
      <c r="N44" t="s">
        <v>21</v>
      </c>
      <c r="O44" s="2">
        <v>0.72083333333333333</v>
      </c>
      <c r="P44" s="2">
        <v>0.72083333333333333</v>
      </c>
    </row>
    <row r="45" spans="2:22" x14ac:dyDescent="0.25">
      <c r="B45">
        <f>VLOOKUP(E45,SamplingRounds!A$2:I$91,7, FALSE)</f>
        <v>3</v>
      </c>
      <c r="C45" s="1">
        <f>VLOOKUP(E45,SamplingRounds!A$1:I$91,2,FALSE)</f>
        <v>43351</v>
      </c>
      <c r="D45" s="14">
        <f>VLOOKUP(E45,SamplingRounds!A$1:I$91,3,FALSE)</f>
        <v>0.71319444444444446</v>
      </c>
      <c r="E45">
        <v>14</v>
      </c>
      <c r="F45" t="s">
        <v>23</v>
      </c>
      <c r="I45" t="s">
        <v>56</v>
      </c>
      <c r="J45" t="s">
        <v>56</v>
      </c>
      <c r="K45" t="s">
        <v>38</v>
      </c>
      <c r="L45" t="s">
        <v>40</v>
      </c>
      <c r="M45" t="s">
        <v>129</v>
      </c>
      <c r="N45" t="s">
        <v>21</v>
      </c>
      <c r="O45" s="2">
        <v>0.73333333333333339</v>
      </c>
      <c r="P45" s="2">
        <v>0.73333333333333339</v>
      </c>
    </row>
    <row r="46" spans="2:22" x14ac:dyDescent="0.25">
      <c r="B46">
        <f>VLOOKUP(E46,SamplingRounds!A$2:I$91,7, FALSE)</f>
        <v>3</v>
      </c>
      <c r="C46" s="1">
        <f>VLOOKUP(E46,SamplingRounds!A$1:I$91,2,FALSE)</f>
        <v>43351</v>
      </c>
      <c r="D46" s="14">
        <f>VLOOKUP(E46,SamplingRounds!A$1:I$91,3,FALSE)</f>
        <v>0.71319444444444446</v>
      </c>
      <c r="E46">
        <v>14</v>
      </c>
      <c r="F46" t="s">
        <v>70</v>
      </c>
      <c r="I46" t="s">
        <v>24</v>
      </c>
      <c r="J46" t="s">
        <v>24</v>
      </c>
      <c r="K46" t="s">
        <v>40</v>
      </c>
      <c r="L46" t="s">
        <v>24</v>
      </c>
      <c r="M46" t="s">
        <v>131</v>
      </c>
      <c r="N46" t="s">
        <v>21</v>
      </c>
      <c r="O46" s="2">
        <v>0.73888888888888893</v>
      </c>
      <c r="P46" s="2">
        <v>0.73888888888888893</v>
      </c>
    </row>
    <row r="47" spans="2:22" x14ac:dyDescent="0.25">
      <c r="B47">
        <f>VLOOKUP(E47,SamplingRounds!A$2:I$91,7, FALSE)</f>
        <v>2</v>
      </c>
      <c r="C47" s="1">
        <f>VLOOKUP(E47,SamplingRounds!A$1:I$91,2,FALSE)</f>
        <v>43352</v>
      </c>
      <c r="D47" s="14">
        <f>VLOOKUP(E47,SamplingRounds!A$1:I$91,3,FALSE)</f>
        <v>0.375</v>
      </c>
      <c r="E47">
        <v>15</v>
      </c>
      <c r="F47" t="s">
        <v>70</v>
      </c>
      <c r="I47" t="s">
        <v>56</v>
      </c>
      <c r="J47" t="s">
        <v>56</v>
      </c>
      <c r="K47" t="s">
        <v>56</v>
      </c>
      <c r="L47" t="s">
        <v>56</v>
      </c>
      <c r="M47" t="s">
        <v>32</v>
      </c>
      <c r="N47" t="s">
        <v>21</v>
      </c>
      <c r="O47" s="2">
        <v>0.38263888888888892</v>
      </c>
      <c r="P47" s="2">
        <v>0.38263888888888892</v>
      </c>
    </row>
    <row r="48" spans="2:22" x14ac:dyDescent="0.25">
      <c r="B48">
        <f>VLOOKUP(E48,SamplingRounds!A$2:I$91,7, FALSE)</f>
        <v>2</v>
      </c>
      <c r="C48" s="1">
        <f>VLOOKUP(E48,SamplingRounds!A$1:I$91,2,FALSE)</f>
        <v>43352</v>
      </c>
      <c r="D48" s="14">
        <f>VLOOKUP(E48,SamplingRounds!A$1:I$91,3,FALSE)</f>
        <v>0.375</v>
      </c>
      <c r="E48">
        <v>15</v>
      </c>
      <c r="F48" t="s">
        <v>45</v>
      </c>
      <c r="I48" t="s">
        <v>37</v>
      </c>
      <c r="J48" t="s">
        <v>37</v>
      </c>
      <c r="K48" t="s">
        <v>39</v>
      </c>
      <c r="L48" t="s">
        <v>40</v>
      </c>
      <c r="M48" t="s">
        <v>77</v>
      </c>
      <c r="N48" t="s">
        <v>21</v>
      </c>
      <c r="O48" s="2">
        <v>0.39583333333333331</v>
      </c>
      <c r="P48" s="2">
        <v>0.39583333333333331</v>
      </c>
    </row>
    <row r="49" spans="2:33" x14ac:dyDescent="0.25">
      <c r="B49">
        <f>VLOOKUP(E49,SamplingRounds!A$2:I$91,7, FALSE)</f>
        <v>2</v>
      </c>
      <c r="C49" s="1">
        <f>VLOOKUP(E49,SamplingRounds!A$1:I$91,2,FALSE)</f>
        <v>43352</v>
      </c>
      <c r="D49" s="14">
        <f>VLOOKUP(E49,SamplingRounds!A$1:I$91,3,FALSE)</f>
        <v>0.375</v>
      </c>
      <c r="E49">
        <v>15</v>
      </c>
      <c r="F49" t="s">
        <v>19</v>
      </c>
      <c r="H49" t="s">
        <v>60</v>
      </c>
      <c r="I49" t="s">
        <v>56</v>
      </c>
      <c r="J49" t="s">
        <v>56</v>
      </c>
      <c r="K49" t="s">
        <v>56</v>
      </c>
      <c r="L49" t="s">
        <v>56</v>
      </c>
      <c r="M49" t="s">
        <v>131</v>
      </c>
      <c r="N49" t="s">
        <v>29</v>
      </c>
      <c r="O49" s="2">
        <v>0.40277777777777773</v>
      </c>
      <c r="P49" s="2">
        <v>0.40277777777777773</v>
      </c>
      <c r="Q49" s="6" t="s">
        <v>78</v>
      </c>
      <c r="R49" s="6">
        <v>5</v>
      </c>
      <c r="S49">
        <v>1</v>
      </c>
      <c r="T49" s="6">
        <v>0</v>
      </c>
      <c r="U49" t="s">
        <v>212</v>
      </c>
      <c r="V49" t="s">
        <v>79</v>
      </c>
    </row>
    <row r="50" spans="2:33" x14ac:dyDescent="0.25">
      <c r="B50">
        <f>VLOOKUP(E50,SamplingRounds!A$2:I$91,7, FALSE)</f>
        <v>2</v>
      </c>
      <c r="C50" s="1">
        <f>VLOOKUP(E50,SamplingRounds!A$1:I$91,2,FALSE)</f>
        <v>43352</v>
      </c>
      <c r="D50" s="14">
        <f>VLOOKUP(E50,SamplingRounds!A$1:I$91,3,FALSE)</f>
        <v>0.4604166666666667</v>
      </c>
      <c r="E50">
        <v>16</v>
      </c>
      <c r="F50" t="s">
        <v>23</v>
      </c>
      <c r="I50" t="s">
        <v>56</v>
      </c>
      <c r="J50" t="s">
        <v>56</v>
      </c>
      <c r="K50" t="s">
        <v>56</v>
      </c>
      <c r="L50" t="s">
        <v>56</v>
      </c>
      <c r="M50" t="s">
        <v>41</v>
      </c>
      <c r="N50" t="s">
        <v>21</v>
      </c>
      <c r="O50" s="2">
        <v>0.46666666666666662</v>
      </c>
      <c r="P50" s="2">
        <v>0.46666666666666662</v>
      </c>
    </row>
    <row r="51" spans="2:33" x14ac:dyDescent="0.25">
      <c r="B51">
        <f>VLOOKUP(E51,SamplingRounds!A$2:I$91,7, FALSE)</f>
        <v>2</v>
      </c>
      <c r="C51" s="1">
        <f>VLOOKUP(E51,SamplingRounds!A$1:I$91,2,FALSE)</f>
        <v>43352</v>
      </c>
      <c r="D51" s="14">
        <f>VLOOKUP(E51,SamplingRounds!A$1:I$91,3,FALSE)</f>
        <v>0.4604166666666667</v>
      </c>
      <c r="E51">
        <v>16</v>
      </c>
      <c r="F51" t="s">
        <v>23</v>
      </c>
      <c r="I51" t="s">
        <v>56</v>
      </c>
      <c r="J51" t="s">
        <v>56</v>
      </c>
      <c r="K51" t="s">
        <v>56</v>
      </c>
      <c r="L51" t="s">
        <v>56</v>
      </c>
      <c r="M51" t="s">
        <v>129</v>
      </c>
      <c r="N51" t="s">
        <v>21</v>
      </c>
      <c r="O51" s="2">
        <v>0.46875</v>
      </c>
      <c r="P51" s="2">
        <v>0.46875</v>
      </c>
      <c r="V51" t="s">
        <v>80</v>
      </c>
    </row>
    <row r="52" spans="2:33" x14ac:dyDescent="0.25">
      <c r="B52">
        <f>VLOOKUP(E52,SamplingRounds!A$2:I$91,7, FALSE)</f>
        <v>2</v>
      </c>
      <c r="C52" s="1">
        <f>VLOOKUP(E52,SamplingRounds!A$1:I$91,2,FALSE)</f>
        <v>43352</v>
      </c>
      <c r="D52" s="14">
        <f>VLOOKUP(E52,SamplingRounds!A$1:I$91,3,FALSE)</f>
        <v>0.4604166666666667</v>
      </c>
      <c r="E52">
        <v>16</v>
      </c>
      <c r="F52" t="s">
        <v>70</v>
      </c>
      <c r="I52" t="s">
        <v>56</v>
      </c>
      <c r="J52" t="s">
        <v>56</v>
      </c>
      <c r="K52" t="s">
        <v>56</v>
      </c>
      <c r="L52" t="s">
        <v>56</v>
      </c>
      <c r="M52" t="s">
        <v>32</v>
      </c>
      <c r="N52" t="s">
        <v>21</v>
      </c>
      <c r="O52" s="2">
        <v>0.47222222222222227</v>
      </c>
      <c r="P52" s="2">
        <v>0.47222222222222227</v>
      </c>
      <c r="V52" t="s">
        <v>22</v>
      </c>
    </row>
    <row r="53" spans="2:33" x14ac:dyDescent="0.25">
      <c r="B53">
        <f>VLOOKUP(E53,SamplingRounds!A$2:I$91,7, FALSE)</f>
        <v>1</v>
      </c>
      <c r="C53" s="1">
        <f>VLOOKUP(E53,SamplingRounds!A$1:I$91,2,FALSE)</f>
        <v>43352</v>
      </c>
      <c r="D53" s="14">
        <f>VLOOKUP(E53,SamplingRounds!A$1:I$91,3,FALSE)</f>
        <v>0.54513888888888895</v>
      </c>
      <c r="E53">
        <v>17</v>
      </c>
      <c r="F53" t="s">
        <v>70</v>
      </c>
      <c r="I53" t="s">
        <v>56</v>
      </c>
      <c r="J53" t="s">
        <v>56</v>
      </c>
      <c r="K53" t="s">
        <v>56</v>
      </c>
      <c r="L53" t="s">
        <v>56</v>
      </c>
      <c r="M53" t="s">
        <v>32</v>
      </c>
      <c r="N53" t="s">
        <v>21</v>
      </c>
      <c r="O53" s="2">
        <v>0.56527777777777777</v>
      </c>
      <c r="P53" s="2">
        <v>0.56527777777777777</v>
      </c>
      <c r="V53" t="s">
        <v>81</v>
      </c>
    </row>
    <row r="54" spans="2:33" x14ac:dyDescent="0.25">
      <c r="B54">
        <f>VLOOKUP(E54,SamplingRounds!A$2:I$91,7, FALSE)</f>
        <v>1</v>
      </c>
      <c r="C54" s="1">
        <f>VLOOKUP(E54,SamplingRounds!A$1:I$91,2,FALSE)</f>
        <v>43352</v>
      </c>
      <c r="D54" s="14">
        <f>VLOOKUP(E54,SamplingRounds!A$1:I$91,3,FALSE)</f>
        <v>0.54513888888888895</v>
      </c>
      <c r="E54">
        <v>17</v>
      </c>
      <c r="F54" t="s">
        <v>70</v>
      </c>
      <c r="I54" t="s">
        <v>56</v>
      </c>
      <c r="J54" t="s">
        <v>56</v>
      </c>
      <c r="K54" t="s">
        <v>56</v>
      </c>
      <c r="L54" t="s">
        <v>56</v>
      </c>
      <c r="M54" t="s">
        <v>32</v>
      </c>
      <c r="N54" t="s">
        <v>21</v>
      </c>
      <c r="O54" s="2">
        <v>0.56527777777777777</v>
      </c>
      <c r="P54" s="2">
        <v>0.56527777777777777</v>
      </c>
      <c r="V54" t="s">
        <v>81</v>
      </c>
    </row>
    <row r="55" spans="2:33" x14ac:dyDescent="0.25">
      <c r="B55">
        <f>VLOOKUP(E55,SamplingRounds!A$2:I$91,7, FALSE)</f>
        <v>1</v>
      </c>
      <c r="C55" s="1">
        <f>VLOOKUP(E55,SamplingRounds!A$1:I$91,2,FALSE)</f>
        <v>43352</v>
      </c>
      <c r="D55" s="14">
        <f>VLOOKUP(E55,SamplingRounds!A$1:I$91,3,FALSE)</f>
        <v>0.54513888888888895</v>
      </c>
      <c r="E55">
        <v>17</v>
      </c>
      <c r="F55" t="s">
        <v>45</v>
      </c>
      <c r="I55" t="s">
        <v>37</v>
      </c>
      <c r="J55" t="s">
        <v>37</v>
      </c>
      <c r="K55" t="s">
        <v>39</v>
      </c>
      <c r="L55" t="s">
        <v>40</v>
      </c>
      <c r="M55" t="s">
        <v>32</v>
      </c>
      <c r="N55" t="s">
        <v>21</v>
      </c>
      <c r="O55" s="2">
        <v>0.56597222222222221</v>
      </c>
      <c r="P55" s="2">
        <v>0.56597222222222221</v>
      </c>
    </row>
    <row r="56" spans="2:33" x14ac:dyDescent="0.25">
      <c r="B56">
        <f>VLOOKUP(E56,SamplingRounds!A$2:I$91,7, FALSE)</f>
        <v>3</v>
      </c>
      <c r="C56" s="1">
        <f>VLOOKUP(E56,SamplingRounds!A$1:I$91,2,FALSE)</f>
        <v>43352</v>
      </c>
      <c r="D56" s="14">
        <f>VLOOKUP(E56,SamplingRounds!A$1:I$91,3,FALSE)</f>
        <v>0.70833333333333337</v>
      </c>
      <c r="E56">
        <v>18</v>
      </c>
      <c r="F56" t="s">
        <v>45</v>
      </c>
      <c r="I56" t="s">
        <v>24</v>
      </c>
      <c r="J56" t="s">
        <v>24</v>
      </c>
      <c r="K56" t="s">
        <v>24</v>
      </c>
      <c r="L56" t="s">
        <v>24</v>
      </c>
      <c r="M56" t="s">
        <v>32</v>
      </c>
      <c r="N56" t="s">
        <v>29</v>
      </c>
      <c r="O56" s="2">
        <v>0.71319444444444446</v>
      </c>
      <c r="P56" s="2">
        <v>0.71319444444444446</v>
      </c>
      <c r="V56" t="s">
        <v>82</v>
      </c>
    </row>
    <row r="57" spans="2:33" x14ac:dyDescent="0.25">
      <c r="B57">
        <f>VLOOKUP(E57,SamplingRounds!A$2:I$91,7, FALSE)</f>
        <v>3</v>
      </c>
      <c r="C57" s="1">
        <f>VLOOKUP(E57,SamplingRounds!A$1:I$91,2,FALSE)</f>
        <v>43352</v>
      </c>
      <c r="D57" s="14">
        <f>VLOOKUP(E57,SamplingRounds!A$1:I$91,3,FALSE)</f>
        <v>0.70833333333333337</v>
      </c>
      <c r="E57">
        <v>18</v>
      </c>
      <c r="F57" t="s">
        <v>70</v>
      </c>
      <c r="I57" t="s">
        <v>56</v>
      </c>
      <c r="J57" t="s">
        <v>56</v>
      </c>
      <c r="K57" t="s">
        <v>56</v>
      </c>
      <c r="L57" t="s">
        <v>56</v>
      </c>
      <c r="M57" t="s">
        <v>32</v>
      </c>
      <c r="N57" t="s">
        <v>21</v>
      </c>
      <c r="O57" s="2">
        <v>0.71319444444444446</v>
      </c>
      <c r="P57" s="2">
        <v>0.71319444444444446</v>
      </c>
      <c r="V57" t="s">
        <v>22</v>
      </c>
    </row>
    <row r="58" spans="2:33" x14ac:dyDescent="0.25">
      <c r="B58">
        <f>VLOOKUP(E58,SamplingRounds!A$2:I$91,7, FALSE)</f>
        <v>1</v>
      </c>
      <c r="C58" s="1">
        <f>VLOOKUP(E58,SamplingRounds!A$1:I$91,2,FALSE)</f>
        <v>43354</v>
      </c>
      <c r="D58" s="14">
        <f>VLOOKUP(E58,SamplingRounds!A$1:I$91,3,FALSE)</f>
        <v>0.37986111111111115</v>
      </c>
      <c r="E58">
        <v>19</v>
      </c>
      <c r="F58" t="s">
        <v>23</v>
      </c>
      <c r="I58" t="s">
        <v>56</v>
      </c>
      <c r="J58" t="s">
        <v>56</v>
      </c>
      <c r="K58" t="s">
        <v>56</v>
      </c>
      <c r="L58" t="s">
        <v>56</v>
      </c>
      <c r="M58" t="s">
        <v>20</v>
      </c>
      <c r="N58" t="s">
        <v>21</v>
      </c>
      <c r="O58" s="2">
        <v>0.39097222222222222</v>
      </c>
      <c r="P58" s="2">
        <v>0.39097222222222222</v>
      </c>
      <c r="V58" t="s">
        <v>91</v>
      </c>
    </row>
    <row r="59" spans="2:33" x14ac:dyDescent="0.25">
      <c r="B59">
        <f>VLOOKUP(E59,SamplingRounds!A$2:I$91,7, FALSE)</f>
        <v>1</v>
      </c>
      <c r="C59" s="1">
        <f>VLOOKUP(E59,SamplingRounds!A$1:I$91,2,FALSE)</f>
        <v>43354</v>
      </c>
      <c r="D59" s="14">
        <f>VLOOKUP(E59,SamplingRounds!A$1:I$91,3,FALSE)</f>
        <v>0.37986111111111115</v>
      </c>
      <c r="E59">
        <v>19</v>
      </c>
      <c r="F59" t="s">
        <v>23</v>
      </c>
      <c r="I59" t="s">
        <v>24</v>
      </c>
      <c r="J59" t="s">
        <v>24</v>
      </c>
      <c r="K59" t="s">
        <v>24</v>
      </c>
      <c r="L59" t="s">
        <v>24</v>
      </c>
      <c r="M59" t="s">
        <v>41</v>
      </c>
      <c r="N59" t="s">
        <v>21</v>
      </c>
      <c r="O59" s="2">
        <v>0.40277777777777773</v>
      </c>
      <c r="P59" s="2">
        <v>0.40277777777777773</v>
      </c>
    </row>
    <row r="60" spans="2:33" x14ac:dyDescent="0.25">
      <c r="B60">
        <f>VLOOKUP(E60,SamplingRounds!A$2:I$91,7, FALSE)</f>
        <v>1</v>
      </c>
      <c r="C60" s="1">
        <f>VLOOKUP(E60,SamplingRounds!A$1:I$91,2,FALSE)</f>
        <v>43354</v>
      </c>
      <c r="D60" s="14">
        <f>VLOOKUP(E60,SamplingRounds!A$1:I$91,3,FALSE)</f>
        <v>0.37986111111111115</v>
      </c>
      <c r="E60">
        <v>19</v>
      </c>
      <c r="F60" t="s">
        <v>23</v>
      </c>
      <c r="I60" t="s">
        <v>55</v>
      </c>
      <c r="J60" t="s">
        <v>38</v>
      </c>
      <c r="K60" t="s">
        <v>88</v>
      </c>
      <c r="L60" t="s">
        <v>40</v>
      </c>
      <c r="M60" t="s">
        <v>41</v>
      </c>
      <c r="N60" t="s">
        <v>21</v>
      </c>
      <c r="O60" s="2">
        <v>0.4055555555555555</v>
      </c>
      <c r="P60" s="2">
        <v>0.4069444444444445</v>
      </c>
      <c r="Q60" s="6">
        <v>14</v>
      </c>
      <c r="R60" s="6">
        <v>7</v>
      </c>
      <c r="S60" s="6">
        <v>0</v>
      </c>
      <c r="T60" s="6">
        <v>3</v>
      </c>
      <c r="U60" t="s">
        <v>212</v>
      </c>
      <c r="W60" s="1">
        <v>43354</v>
      </c>
      <c r="X60" s="2">
        <v>0.27083333333333331</v>
      </c>
      <c r="Y60" t="s">
        <v>246</v>
      </c>
      <c r="Z60" t="s">
        <v>23</v>
      </c>
      <c r="AB60">
        <v>3</v>
      </c>
      <c r="AC60">
        <v>71</v>
      </c>
      <c r="AD60">
        <v>11.9</v>
      </c>
      <c r="AE60">
        <v>4</v>
      </c>
      <c r="AF60">
        <v>2</v>
      </c>
      <c r="AG60">
        <v>12</v>
      </c>
    </row>
    <row r="61" spans="2:33" x14ac:dyDescent="0.25">
      <c r="B61">
        <f>VLOOKUP(E61,SamplingRounds!A$2:I$91,7, FALSE)</f>
        <v>1</v>
      </c>
      <c r="C61" s="1">
        <f>VLOOKUP(E61,SamplingRounds!A$1:I$91,2,FALSE)</f>
        <v>43354</v>
      </c>
      <c r="D61" s="14">
        <f>VLOOKUP(E61,SamplingRounds!A$1:I$91,3,FALSE)</f>
        <v>0.37986111111111115</v>
      </c>
      <c r="E61">
        <v>19</v>
      </c>
      <c r="F61" t="s">
        <v>23</v>
      </c>
      <c r="I61" t="s">
        <v>24</v>
      </c>
      <c r="J61" t="s">
        <v>24</v>
      </c>
      <c r="K61" t="s">
        <v>24</v>
      </c>
      <c r="L61" t="s">
        <v>24</v>
      </c>
      <c r="M61" t="s">
        <v>89</v>
      </c>
      <c r="N61" t="s">
        <v>21</v>
      </c>
      <c r="O61" s="2">
        <v>0.40833333333333338</v>
      </c>
      <c r="P61" s="2">
        <v>0.40833333333333338</v>
      </c>
      <c r="Q61" s="6">
        <v>15</v>
      </c>
      <c r="R61" s="6">
        <v>9</v>
      </c>
      <c r="S61" s="6">
        <v>0</v>
      </c>
      <c r="T61" s="6">
        <v>8</v>
      </c>
      <c r="U61" t="s">
        <v>212</v>
      </c>
      <c r="V61" t="s">
        <v>90</v>
      </c>
    </row>
    <row r="62" spans="2:33" x14ac:dyDescent="0.25">
      <c r="B62">
        <f>VLOOKUP(E62,SamplingRounds!A$2:I$91,7, FALSE)</f>
        <v>1</v>
      </c>
      <c r="C62" s="1">
        <f>VLOOKUP(E62,SamplingRounds!A$1:I$91,2,FALSE)</f>
        <v>43354</v>
      </c>
      <c r="D62" s="14">
        <f>VLOOKUP(E62,SamplingRounds!A$1:I$91,3,FALSE)</f>
        <v>0.37986111111111115</v>
      </c>
      <c r="E62">
        <v>19</v>
      </c>
      <c r="F62" t="s">
        <v>23</v>
      </c>
      <c r="I62" t="s">
        <v>24</v>
      </c>
      <c r="J62" t="s">
        <v>24</v>
      </c>
      <c r="K62" t="s">
        <v>24</v>
      </c>
      <c r="L62" t="s">
        <v>24</v>
      </c>
      <c r="M62" t="s">
        <v>89</v>
      </c>
      <c r="N62" t="s">
        <v>21</v>
      </c>
      <c r="O62" s="2">
        <v>0.40902777777777777</v>
      </c>
      <c r="P62" s="2">
        <v>0.40902777777777777</v>
      </c>
      <c r="Q62" s="6" t="s">
        <v>92</v>
      </c>
      <c r="R62" s="6">
        <v>46</v>
      </c>
      <c r="S62" s="6">
        <v>0</v>
      </c>
      <c r="T62" s="6">
        <v>48</v>
      </c>
      <c r="U62" t="s">
        <v>212</v>
      </c>
      <c r="V62" t="s">
        <v>99</v>
      </c>
    </row>
    <row r="63" spans="2:33" x14ac:dyDescent="0.25">
      <c r="B63">
        <f>VLOOKUP(E63,SamplingRounds!A$2:I$91,7, FALSE)</f>
        <v>2</v>
      </c>
      <c r="C63" s="1">
        <f>VLOOKUP(E63,SamplingRounds!A$1:I$91,2,FALSE)</f>
        <v>43354</v>
      </c>
      <c r="D63" s="14">
        <f>VLOOKUP(E63,SamplingRounds!A$1:I$91,3,FALSE)</f>
        <v>0.45833333333333331</v>
      </c>
      <c r="E63">
        <v>20</v>
      </c>
      <c r="F63" t="s">
        <v>23</v>
      </c>
      <c r="I63" t="s">
        <v>24</v>
      </c>
      <c r="J63" t="s">
        <v>24</v>
      </c>
      <c r="K63" t="s">
        <v>24</v>
      </c>
      <c r="L63" t="s">
        <v>24</v>
      </c>
      <c r="M63" t="s">
        <v>129</v>
      </c>
      <c r="N63" t="s">
        <v>21</v>
      </c>
      <c r="O63" s="2">
        <v>0.46458333333333335</v>
      </c>
      <c r="P63" s="2">
        <v>0.46458333333333335</v>
      </c>
    </row>
    <row r="64" spans="2:33" x14ac:dyDescent="0.25">
      <c r="B64">
        <f>VLOOKUP(E64,SamplingRounds!A$2:I$91,7, FALSE)</f>
        <v>2</v>
      </c>
      <c r="C64" s="1">
        <f>VLOOKUP(E64,SamplingRounds!A$1:I$91,2,FALSE)</f>
        <v>43354</v>
      </c>
      <c r="D64" s="14">
        <f>VLOOKUP(E64,SamplingRounds!A$1:I$91,3,FALSE)</f>
        <v>0.45833333333333331</v>
      </c>
      <c r="E64">
        <v>20</v>
      </c>
      <c r="F64" t="s">
        <v>23</v>
      </c>
      <c r="I64" t="s">
        <v>24</v>
      </c>
      <c r="J64" t="s">
        <v>24</v>
      </c>
      <c r="K64" t="s">
        <v>24</v>
      </c>
      <c r="L64" t="s">
        <v>24</v>
      </c>
      <c r="M64" t="s">
        <v>89</v>
      </c>
      <c r="N64" t="s">
        <v>21</v>
      </c>
      <c r="O64" s="2">
        <v>0.4680555555555555</v>
      </c>
      <c r="P64" s="2">
        <v>0.4680555555555555</v>
      </c>
      <c r="Q64" s="6">
        <v>19</v>
      </c>
      <c r="R64" s="6">
        <v>16</v>
      </c>
      <c r="S64" s="6">
        <v>0</v>
      </c>
      <c r="T64" s="6">
        <v>9</v>
      </c>
      <c r="U64" t="s">
        <v>212</v>
      </c>
    </row>
    <row r="65" spans="2:34" x14ac:dyDescent="0.25">
      <c r="B65">
        <f>VLOOKUP(E65,SamplingRounds!A$2:I$91,7, FALSE)</f>
        <v>2</v>
      </c>
      <c r="C65" s="1">
        <f>VLOOKUP(E65,SamplingRounds!A$1:I$91,2,FALSE)</f>
        <v>43354</v>
      </c>
      <c r="D65" s="14">
        <f>VLOOKUP(E65,SamplingRounds!A$1:I$91,3,FALSE)</f>
        <v>0.54166666666666663</v>
      </c>
      <c r="E65">
        <v>21</v>
      </c>
      <c r="F65" t="s">
        <v>23</v>
      </c>
      <c r="I65" t="s">
        <v>24</v>
      </c>
      <c r="J65" t="s">
        <v>24</v>
      </c>
      <c r="K65" t="s">
        <v>24</v>
      </c>
      <c r="L65" t="s">
        <v>24</v>
      </c>
      <c r="M65" t="s">
        <v>89</v>
      </c>
      <c r="N65" s="2" t="s">
        <v>21</v>
      </c>
      <c r="O65" s="2">
        <v>0.57152777777777775</v>
      </c>
      <c r="P65" s="2">
        <v>0.57152777777777775</v>
      </c>
      <c r="Q65" s="6">
        <v>20</v>
      </c>
      <c r="R65" s="6">
        <v>26</v>
      </c>
      <c r="S65" s="6">
        <v>0</v>
      </c>
      <c r="T65" s="6">
        <v>13</v>
      </c>
      <c r="U65">
        <v>5</v>
      </c>
    </row>
    <row r="66" spans="2:34" x14ac:dyDescent="0.25">
      <c r="B66">
        <f>VLOOKUP(E66,SamplingRounds!A$2:I$91,7, FALSE)</f>
        <v>2</v>
      </c>
      <c r="C66" s="1">
        <f>VLOOKUP(E66,SamplingRounds!A$1:I$91,2,FALSE)</f>
        <v>43355</v>
      </c>
      <c r="D66" s="14">
        <f>VLOOKUP(E66,SamplingRounds!A$1:I$91,3,FALSE)</f>
        <v>0.375</v>
      </c>
      <c r="E66">
        <v>23</v>
      </c>
      <c r="F66" t="s">
        <v>23</v>
      </c>
      <c r="I66" t="s">
        <v>24</v>
      </c>
      <c r="J66" t="s">
        <v>24</v>
      </c>
      <c r="K66" t="s">
        <v>24</v>
      </c>
      <c r="L66" t="s">
        <v>24</v>
      </c>
      <c r="M66" t="s">
        <v>160</v>
      </c>
      <c r="N66" t="s">
        <v>21</v>
      </c>
      <c r="O66" s="2">
        <v>0.3979166666666667</v>
      </c>
      <c r="P66" s="2">
        <v>0.3979166666666667</v>
      </c>
      <c r="V66" t="s">
        <v>94</v>
      </c>
    </row>
    <row r="67" spans="2:34" x14ac:dyDescent="0.25">
      <c r="B67">
        <f>VLOOKUP(E67,SamplingRounds!A$2:I$91,7, FALSE)</f>
        <v>2</v>
      </c>
      <c r="C67" s="1">
        <f>VLOOKUP(E67,SamplingRounds!A$1:I$91,2,FALSE)</f>
        <v>43355</v>
      </c>
      <c r="D67" s="14">
        <f>VLOOKUP(E67,SamplingRounds!A$1:I$91,3,FALSE)</f>
        <v>0.375</v>
      </c>
      <c r="E67">
        <v>23</v>
      </c>
      <c r="F67" t="s">
        <v>23</v>
      </c>
      <c r="I67" t="s">
        <v>24</v>
      </c>
      <c r="J67" t="s">
        <v>24</v>
      </c>
      <c r="K67" t="s">
        <v>24</v>
      </c>
      <c r="L67" t="s">
        <v>24</v>
      </c>
      <c r="M67" t="s">
        <v>89</v>
      </c>
      <c r="N67" t="s">
        <v>21</v>
      </c>
      <c r="O67" s="2">
        <v>0.40277777777777773</v>
      </c>
      <c r="P67" s="2">
        <v>0.40277777777777773</v>
      </c>
      <c r="V67" t="s">
        <v>95</v>
      </c>
    </row>
    <row r="68" spans="2:34" x14ac:dyDescent="0.25">
      <c r="B68">
        <f>VLOOKUP(E68,SamplingRounds!A$2:I$91,7, FALSE)</f>
        <v>2</v>
      </c>
      <c r="C68" s="1">
        <f>VLOOKUP(E68,SamplingRounds!A$1:I$91,2,FALSE)</f>
        <v>43355</v>
      </c>
      <c r="D68" s="14">
        <f>VLOOKUP(E68,SamplingRounds!A$1:I$91,3,FALSE)</f>
        <v>0.375</v>
      </c>
      <c r="E68">
        <v>23</v>
      </c>
      <c r="F68" t="s">
        <v>19</v>
      </c>
      <c r="H68" t="s">
        <v>60</v>
      </c>
      <c r="I68" t="s">
        <v>56</v>
      </c>
      <c r="J68" t="s">
        <v>56</v>
      </c>
      <c r="K68" t="s">
        <v>56</v>
      </c>
      <c r="L68" t="s">
        <v>56</v>
      </c>
      <c r="M68" t="s">
        <v>96</v>
      </c>
      <c r="N68" t="s">
        <v>21</v>
      </c>
      <c r="O68" s="2">
        <v>0.4055555555555555</v>
      </c>
      <c r="P68" s="2">
        <v>0.4055555555555555</v>
      </c>
      <c r="V68" t="s">
        <v>97</v>
      </c>
    </row>
    <row r="69" spans="2:34" x14ac:dyDescent="0.25">
      <c r="B69">
        <f>VLOOKUP(E69,SamplingRounds!A$2:I$91,7, FALSE)</f>
        <v>2</v>
      </c>
      <c r="C69" s="1">
        <f>VLOOKUP(E69,SamplingRounds!A$1:I$91,2,FALSE)</f>
        <v>43355</v>
      </c>
      <c r="D69" s="14">
        <f>VLOOKUP(E69,SamplingRounds!A$1:I$91,3,FALSE)</f>
        <v>0.375</v>
      </c>
      <c r="E69">
        <v>23</v>
      </c>
      <c r="F69" t="s">
        <v>19</v>
      </c>
      <c r="H69" t="s">
        <v>60</v>
      </c>
      <c r="I69" t="s">
        <v>56</v>
      </c>
      <c r="J69" t="s">
        <v>56</v>
      </c>
      <c r="K69" t="s">
        <v>56</v>
      </c>
      <c r="L69" t="s">
        <v>56</v>
      </c>
      <c r="M69" t="s">
        <v>96</v>
      </c>
      <c r="N69" t="s">
        <v>21</v>
      </c>
      <c r="O69" s="2">
        <v>0.4055555555555555</v>
      </c>
      <c r="P69" s="2">
        <v>0.4055555555555555</v>
      </c>
      <c r="V69" t="s">
        <v>97</v>
      </c>
    </row>
    <row r="70" spans="2:34" x14ac:dyDescent="0.25">
      <c r="B70">
        <f>VLOOKUP(E70,SamplingRounds!A$2:I$91,7, FALSE)</f>
        <v>1</v>
      </c>
      <c r="C70" s="1">
        <f>VLOOKUP(E70,SamplingRounds!A$1:I$91,2,FALSE)</f>
        <v>43355</v>
      </c>
      <c r="D70" s="14">
        <f>VLOOKUP(E70,SamplingRounds!A$1:I$91,3,FALSE)</f>
        <v>0.45833333333333331</v>
      </c>
      <c r="E70">
        <v>24</v>
      </c>
      <c r="F70" t="s">
        <v>45</v>
      </c>
      <c r="I70" t="s">
        <v>24</v>
      </c>
      <c r="J70" t="s">
        <v>24</v>
      </c>
      <c r="K70" t="s">
        <v>40</v>
      </c>
      <c r="L70" t="s">
        <v>24</v>
      </c>
      <c r="M70" t="s">
        <v>160</v>
      </c>
      <c r="N70" t="s">
        <v>29</v>
      </c>
      <c r="O70" s="2">
        <v>0.46527777777777773</v>
      </c>
      <c r="P70" s="2">
        <v>0.46527777777777773</v>
      </c>
      <c r="Q70" s="6">
        <v>21</v>
      </c>
      <c r="R70" s="6">
        <v>44</v>
      </c>
      <c r="S70" s="6">
        <v>3</v>
      </c>
      <c r="T70" s="6">
        <v>33</v>
      </c>
      <c r="U70">
        <v>5</v>
      </c>
    </row>
    <row r="71" spans="2:34" x14ac:dyDescent="0.25">
      <c r="B71">
        <f>VLOOKUP(E71,SamplingRounds!A$2:I$91,7, FALSE)</f>
        <v>1</v>
      </c>
      <c r="C71" s="1">
        <f>VLOOKUP(E71,SamplingRounds!A$1:I$91,2,FALSE)</f>
        <v>43355</v>
      </c>
      <c r="D71" s="14">
        <f>VLOOKUP(E71,SamplingRounds!A$1:I$91,3,FALSE)</f>
        <v>0.45833333333333331</v>
      </c>
      <c r="E71">
        <v>24</v>
      </c>
      <c r="F71" t="s">
        <v>23</v>
      </c>
      <c r="I71" t="s">
        <v>88</v>
      </c>
      <c r="J71" t="s">
        <v>38</v>
      </c>
      <c r="L71" t="s">
        <v>38</v>
      </c>
      <c r="M71" t="s">
        <v>41</v>
      </c>
      <c r="N71" t="s">
        <v>21</v>
      </c>
      <c r="O71" s="2">
        <v>0.47638888888888892</v>
      </c>
      <c r="P71" s="2">
        <v>0.47638888888888892</v>
      </c>
      <c r="V71" t="s">
        <v>100</v>
      </c>
    </row>
    <row r="72" spans="2:34" x14ac:dyDescent="0.25">
      <c r="B72">
        <f>VLOOKUP(E72,SamplingRounds!A$2:I$91,7, FALSE)</f>
        <v>1</v>
      </c>
      <c r="C72" s="1">
        <f>VLOOKUP(E72,SamplingRounds!A$1:I$91,2,FALSE)</f>
        <v>43355</v>
      </c>
      <c r="D72" s="14">
        <f>VLOOKUP(E72,SamplingRounds!A$1:I$91,3,FALSE)</f>
        <v>0.45833333333333331</v>
      </c>
      <c r="E72">
        <v>24</v>
      </c>
      <c r="F72" t="s">
        <v>23</v>
      </c>
      <c r="I72" t="s">
        <v>24</v>
      </c>
      <c r="J72" t="s">
        <v>24</v>
      </c>
      <c r="K72" t="s">
        <v>24</v>
      </c>
      <c r="L72" t="s">
        <v>24</v>
      </c>
      <c r="M72" t="s">
        <v>41</v>
      </c>
      <c r="N72" t="s">
        <v>21</v>
      </c>
      <c r="O72" s="2">
        <v>0.48194444444444445</v>
      </c>
      <c r="P72" s="2">
        <v>0.48194444444444445</v>
      </c>
      <c r="V72" t="s">
        <v>67</v>
      </c>
    </row>
    <row r="73" spans="2:34" x14ac:dyDescent="0.25">
      <c r="B73">
        <f>VLOOKUP(E73,SamplingRounds!A$2:I$91,7, FALSE)</f>
        <v>1</v>
      </c>
      <c r="C73" s="1">
        <f>VLOOKUP(E73,SamplingRounds!A$1:I$91,2,FALSE)</f>
        <v>43355</v>
      </c>
      <c r="D73" s="14">
        <f>VLOOKUP(E73,SamplingRounds!A$1:I$91,3,FALSE)</f>
        <v>0.45833333333333331</v>
      </c>
      <c r="E73">
        <v>24</v>
      </c>
      <c r="F73" t="s">
        <v>45</v>
      </c>
      <c r="I73" t="s">
        <v>37</v>
      </c>
      <c r="J73" t="s">
        <v>37</v>
      </c>
      <c r="K73" t="s">
        <v>40</v>
      </c>
      <c r="L73" t="s">
        <v>37</v>
      </c>
      <c r="M73" t="s">
        <v>98</v>
      </c>
      <c r="N73" t="s">
        <v>21</v>
      </c>
      <c r="O73" s="2">
        <v>0.48888888888888887</v>
      </c>
      <c r="P73" s="2">
        <v>0.49027777777777781</v>
      </c>
      <c r="Q73" s="6">
        <v>22</v>
      </c>
      <c r="R73" s="6">
        <v>131</v>
      </c>
      <c r="S73" s="6">
        <v>0</v>
      </c>
      <c r="T73" s="6">
        <v>89</v>
      </c>
      <c r="U73">
        <v>12</v>
      </c>
      <c r="V73" t="s">
        <v>249</v>
      </c>
      <c r="W73" s="1">
        <v>43352</v>
      </c>
      <c r="X73" s="2">
        <v>0.3125</v>
      </c>
      <c r="Y73" t="s">
        <v>247</v>
      </c>
      <c r="Z73" t="s">
        <v>45</v>
      </c>
      <c r="AD73">
        <v>19.7</v>
      </c>
      <c r="AE73">
        <v>5</v>
      </c>
      <c r="AG73">
        <v>14</v>
      </c>
      <c r="AH73" t="s">
        <v>248</v>
      </c>
    </row>
    <row r="74" spans="2:34" x14ac:dyDescent="0.25">
      <c r="B74">
        <f>VLOOKUP(E74,SamplingRounds!A$2:I$91,7, FALSE)</f>
        <v>2</v>
      </c>
      <c r="C74" s="1">
        <f>VLOOKUP(E74,SamplingRounds!A$1:I$91,2,FALSE)</f>
        <v>43355</v>
      </c>
      <c r="D74" s="14">
        <f>VLOOKUP(E74,SamplingRounds!A$1:I$91,3,FALSE)</f>
        <v>0.70833333333333337</v>
      </c>
      <c r="E74">
        <v>26</v>
      </c>
      <c r="F74" t="s">
        <v>23</v>
      </c>
      <c r="I74" t="s">
        <v>24</v>
      </c>
      <c r="J74" t="s">
        <v>24</v>
      </c>
      <c r="K74" t="s">
        <v>24</v>
      </c>
      <c r="L74" t="s">
        <v>24</v>
      </c>
      <c r="M74" t="s">
        <v>129</v>
      </c>
      <c r="N74" t="s">
        <v>21</v>
      </c>
      <c r="O74" s="2">
        <v>0.72430555555555554</v>
      </c>
      <c r="P74" s="2">
        <v>0.72430555555555554</v>
      </c>
      <c r="V74" t="s">
        <v>102</v>
      </c>
    </row>
    <row r="75" spans="2:34" x14ac:dyDescent="0.25">
      <c r="B75">
        <f>VLOOKUP(E75,SamplingRounds!A$2:I$91,7, FALSE)</f>
        <v>2</v>
      </c>
      <c r="C75" s="1">
        <f>VLOOKUP(E75,SamplingRounds!A$1:I$91,2,FALSE)</f>
        <v>43355</v>
      </c>
      <c r="D75" s="14">
        <f>VLOOKUP(E75,SamplingRounds!A$1:I$91,3,FALSE)</f>
        <v>0.70833333333333337</v>
      </c>
      <c r="E75">
        <v>26</v>
      </c>
      <c r="F75" t="s">
        <v>23</v>
      </c>
      <c r="I75" t="s">
        <v>56</v>
      </c>
      <c r="J75" t="s">
        <v>56</v>
      </c>
      <c r="K75" t="s">
        <v>56</v>
      </c>
      <c r="L75" t="s">
        <v>56</v>
      </c>
      <c r="M75" t="s">
        <v>129</v>
      </c>
      <c r="N75" t="s">
        <v>21</v>
      </c>
      <c r="O75" s="2">
        <v>0.72499999999999998</v>
      </c>
      <c r="P75" s="2">
        <v>0.72499999999999998</v>
      </c>
      <c r="V75" t="s">
        <v>101</v>
      </c>
    </row>
    <row r="76" spans="2:34" x14ac:dyDescent="0.25">
      <c r="B76">
        <f>VLOOKUP(E76,SamplingRounds!A$2:I$91,7, FALSE)</f>
        <v>2</v>
      </c>
      <c r="C76" s="1">
        <f>VLOOKUP(E76,SamplingRounds!A$1:I$91,2,FALSE)</f>
        <v>43356</v>
      </c>
      <c r="D76" s="14">
        <f>VLOOKUP(E76,SamplingRounds!A$1:I$91,3,FALSE)</f>
        <v>0.70833333333333337</v>
      </c>
      <c r="E76">
        <v>30</v>
      </c>
      <c r="F76" t="s">
        <v>23</v>
      </c>
      <c r="I76" t="s">
        <v>24</v>
      </c>
      <c r="J76" t="s">
        <v>24</v>
      </c>
      <c r="K76" t="s">
        <v>24</v>
      </c>
      <c r="L76" t="s">
        <v>24</v>
      </c>
      <c r="M76" t="s">
        <v>105</v>
      </c>
      <c r="N76" t="s">
        <v>21</v>
      </c>
      <c r="O76" s="2">
        <v>0.73402777777777783</v>
      </c>
      <c r="P76" s="2">
        <v>0.73402777777777783</v>
      </c>
    </row>
    <row r="77" spans="2:34" x14ac:dyDescent="0.25">
      <c r="B77">
        <f>VLOOKUP(E77,SamplingRounds!A$2:I$91,7, FALSE)</f>
        <v>1</v>
      </c>
      <c r="C77" s="1">
        <f>VLOOKUP(E77,SamplingRounds!A$1:I$91,2,FALSE)</f>
        <v>43357</v>
      </c>
      <c r="D77" s="14">
        <f>VLOOKUP(E77,SamplingRounds!A$1:I$91,3,FALSE)</f>
        <v>0.375</v>
      </c>
      <c r="E77">
        <v>31</v>
      </c>
      <c r="F77" t="s">
        <v>45</v>
      </c>
      <c r="I77" t="s">
        <v>56</v>
      </c>
      <c r="J77" t="s">
        <v>56</v>
      </c>
      <c r="K77" t="s">
        <v>56</v>
      </c>
      <c r="L77" t="s">
        <v>56</v>
      </c>
      <c r="M77" t="s">
        <v>160</v>
      </c>
      <c r="N77" t="s">
        <v>21</v>
      </c>
      <c r="O77" s="2">
        <v>0.38958333333333334</v>
      </c>
      <c r="P77" s="2">
        <v>0.38958333333333334</v>
      </c>
      <c r="V77" t="s">
        <v>82</v>
      </c>
    </row>
    <row r="78" spans="2:34" x14ac:dyDescent="0.25">
      <c r="B78">
        <f>VLOOKUP(E78,SamplingRounds!A$2:I$91,7, FALSE)</f>
        <v>2</v>
      </c>
      <c r="C78" s="1">
        <f>VLOOKUP(E78,SamplingRounds!A$1:I$91,2,FALSE)</f>
        <v>43357</v>
      </c>
      <c r="D78" s="14">
        <f>VLOOKUP(E78,SamplingRounds!A$1:I$91,3,FALSE)</f>
        <v>0.45833333333333331</v>
      </c>
      <c r="E78">
        <v>32</v>
      </c>
      <c r="F78" t="s">
        <v>23</v>
      </c>
      <c r="I78" t="s">
        <v>24</v>
      </c>
      <c r="J78" t="s">
        <v>24</v>
      </c>
      <c r="K78" t="s">
        <v>24</v>
      </c>
      <c r="L78" t="s">
        <v>24</v>
      </c>
      <c r="M78" t="s">
        <v>131</v>
      </c>
      <c r="N78" t="s">
        <v>21</v>
      </c>
      <c r="O78" s="2">
        <v>0.4826388888888889</v>
      </c>
      <c r="P78" s="2">
        <v>0.4826388888888889</v>
      </c>
      <c r="V78" t="s">
        <v>109</v>
      </c>
    </row>
    <row r="79" spans="2:34" x14ac:dyDescent="0.25">
      <c r="B79">
        <f>VLOOKUP(E79,SamplingRounds!A$2:I$91,7, FALSE)</f>
        <v>2</v>
      </c>
      <c r="C79" s="1">
        <f>VLOOKUP(E79,SamplingRounds!A$1:I$91,2,FALSE)</f>
        <v>43357</v>
      </c>
      <c r="D79" s="14">
        <f>VLOOKUP(E79,SamplingRounds!A$1:I$91,3,FALSE)</f>
        <v>0.54166666666666663</v>
      </c>
      <c r="E79">
        <v>33</v>
      </c>
      <c r="F79" t="s">
        <v>23</v>
      </c>
      <c r="I79" t="s">
        <v>56</v>
      </c>
      <c r="J79" t="s">
        <v>56</v>
      </c>
      <c r="K79" t="s">
        <v>56</v>
      </c>
      <c r="L79" t="s">
        <v>56</v>
      </c>
      <c r="M79" t="s">
        <v>131</v>
      </c>
      <c r="N79" t="s">
        <v>21</v>
      </c>
      <c r="O79" s="2">
        <v>0.54305555555555551</v>
      </c>
      <c r="P79" s="2">
        <v>0.54305555555555551</v>
      </c>
      <c r="V79" t="s">
        <v>110</v>
      </c>
    </row>
    <row r="80" spans="2:34" x14ac:dyDescent="0.25">
      <c r="B80">
        <f>VLOOKUP(E80,SamplingRounds!A$2:I$91,7, FALSE)</f>
        <v>2</v>
      </c>
      <c r="C80" s="1">
        <f>VLOOKUP(E80,SamplingRounds!A$1:I$91,2,FALSE)</f>
        <v>43357</v>
      </c>
      <c r="D80" s="14">
        <f>VLOOKUP(E80,SamplingRounds!A$1:I$91,3,FALSE)</f>
        <v>0.54166666666666663</v>
      </c>
      <c r="E80">
        <v>33</v>
      </c>
      <c r="F80" t="s">
        <v>45</v>
      </c>
      <c r="I80" t="s">
        <v>24</v>
      </c>
      <c r="J80" t="s">
        <v>24</v>
      </c>
      <c r="K80" t="s">
        <v>40</v>
      </c>
      <c r="L80" t="s">
        <v>24</v>
      </c>
      <c r="M80" t="s">
        <v>160</v>
      </c>
      <c r="N80" t="s">
        <v>21</v>
      </c>
      <c r="O80" s="2">
        <v>0.56944444444444442</v>
      </c>
      <c r="P80" s="2">
        <v>0.56944444444444442</v>
      </c>
      <c r="V80" t="s">
        <v>52</v>
      </c>
    </row>
    <row r="81" spans="2:34" x14ac:dyDescent="0.25">
      <c r="B81">
        <f>VLOOKUP(E81,SamplingRounds!A$2:I$91,7, FALSE)</f>
        <v>2</v>
      </c>
      <c r="C81" s="1">
        <f>VLOOKUP(E81,SamplingRounds!A$1:I$91,2,FALSE)</f>
        <v>43357</v>
      </c>
      <c r="D81" s="14">
        <f>VLOOKUP(E81,SamplingRounds!A$1:I$91,3,FALSE)</f>
        <v>0.70833333333333337</v>
      </c>
      <c r="E81">
        <v>34</v>
      </c>
      <c r="F81" t="s">
        <v>23</v>
      </c>
      <c r="I81" t="s">
        <v>56</v>
      </c>
      <c r="J81" t="s">
        <v>56</v>
      </c>
      <c r="K81" t="s">
        <v>56</v>
      </c>
      <c r="L81" t="s">
        <v>56</v>
      </c>
      <c r="M81" t="s">
        <v>111</v>
      </c>
      <c r="N81" t="s">
        <v>21</v>
      </c>
      <c r="O81" s="2">
        <v>0.7104166666666667</v>
      </c>
      <c r="P81" s="2">
        <v>0.7104166666666667</v>
      </c>
      <c r="V81" t="s">
        <v>22</v>
      </c>
    </row>
    <row r="82" spans="2:34" x14ac:dyDescent="0.25">
      <c r="B82">
        <f>VLOOKUP(E82,SamplingRounds!A$2:I$91,7, FALSE)</f>
        <v>2</v>
      </c>
      <c r="C82" s="1">
        <f>VLOOKUP(E82,SamplingRounds!A$1:I$91,2,FALSE)</f>
        <v>43357</v>
      </c>
      <c r="D82" s="14">
        <f>VLOOKUP(E82,SamplingRounds!A$1:I$91,3,FALSE)</f>
        <v>0.70833333333333337</v>
      </c>
      <c r="E82">
        <v>34</v>
      </c>
      <c r="F82" t="s">
        <v>23</v>
      </c>
      <c r="I82" t="s">
        <v>56</v>
      </c>
      <c r="J82" t="s">
        <v>56</v>
      </c>
      <c r="K82" t="s">
        <v>56</v>
      </c>
      <c r="L82" t="s">
        <v>56</v>
      </c>
      <c r="M82" t="s">
        <v>41</v>
      </c>
      <c r="N82" t="s">
        <v>21</v>
      </c>
      <c r="O82" s="2">
        <v>0.71180555555555547</v>
      </c>
      <c r="P82" s="2">
        <v>0.71180555555555547</v>
      </c>
      <c r="V82" t="s">
        <v>82</v>
      </c>
    </row>
    <row r="83" spans="2:34" x14ac:dyDescent="0.25">
      <c r="B83">
        <f>VLOOKUP(E83,SamplingRounds!A$2:I$91,7, FALSE)</f>
        <v>2</v>
      </c>
      <c r="C83" s="1">
        <f>VLOOKUP(E83,SamplingRounds!A$1:I$91,2,FALSE)</f>
        <v>43357</v>
      </c>
      <c r="D83" s="14">
        <f>VLOOKUP(E83,SamplingRounds!A$1:I$91,3,FALSE)</f>
        <v>0.70833333333333337</v>
      </c>
      <c r="E83">
        <v>34</v>
      </c>
      <c r="F83" t="s">
        <v>23</v>
      </c>
      <c r="I83" t="s">
        <v>24</v>
      </c>
      <c r="J83" t="s">
        <v>24</v>
      </c>
      <c r="K83" t="s">
        <v>24</v>
      </c>
      <c r="L83" t="s">
        <v>24</v>
      </c>
      <c r="M83" t="s">
        <v>89</v>
      </c>
      <c r="N83" t="s">
        <v>21</v>
      </c>
      <c r="O83" s="2">
        <v>0.72222222222222221</v>
      </c>
      <c r="P83" s="2">
        <v>0.72291666666666676</v>
      </c>
      <c r="Q83" s="6" t="s">
        <v>112</v>
      </c>
      <c r="R83" s="6">
        <v>30</v>
      </c>
      <c r="S83" t="s">
        <v>212</v>
      </c>
      <c r="T83" s="6" t="s">
        <v>212</v>
      </c>
      <c r="U83">
        <v>5</v>
      </c>
      <c r="V83" t="s">
        <v>114</v>
      </c>
    </row>
    <row r="84" spans="2:34" x14ac:dyDescent="0.25">
      <c r="B84">
        <f>VLOOKUP(E84,SamplingRounds!A$2:I$91,7, FALSE)</f>
        <v>2</v>
      </c>
      <c r="C84" s="1">
        <f>VLOOKUP(E84,SamplingRounds!A$1:I$91,2,FALSE)</f>
        <v>43357</v>
      </c>
      <c r="D84" s="14">
        <f>VLOOKUP(E84,SamplingRounds!A$1:I$91,3,FALSE)</f>
        <v>0.70833333333333337</v>
      </c>
      <c r="E84">
        <v>34</v>
      </c>
      <c r="F84" t="s">
        <v>45</v>
      </c>
      <c r="I84" t="s">
        <v>37</v>
      </c>
      <c r="J84" t="s">
        <v>37</v>
      </c>
      <c r="K84" t="s">
        <v>37</v>
      </c>
      <c r="L84" t="s">
        <v>40</v>
      </c>
      <c r="M84" t="s">
        <v>160</v>
      </c>
      <c r="N84" t="s">
        <v>21</v>
      </c>
      <c r="O84" s="2">
        <v>0.73263888888888884</v>
      </c>
      <c r="P84" s="2">
        <v>0.73263888888888884</v>
      </c>
    </row>
    <row r="85" spans="2:34" x14ac:dyDescent="0.25">
      <c r="B85">
        <f>VLOOKUP(E85,SamplingRounds!A$2:I$91,7, FALSE)</f>
        <v>2</v>
      </c>
      <c r="C85" s="1">
        <f>VLOOKUP(E85,SamplingRounds!A$1:I$91,2,FALSE)</f>
        <v>43357</v>
      </c>
      <c r="D85" s="14">
        <f>VLOOKUP(E85,SamplingRounds!A$1:I$91,3,FALSE)</f>
        <v>0.70833333333333337</v>
      </c>
      <c r="E85">
        <v>34</v>
      </c>
      <c r="F85" t="s">
        <v>45</v>
      </c>
      <c r="I85" t="s">
        <v>24</v>
      </c>
      <c r="J85" t="s">
        <v>24</v>
      </c>
      <c r="K85" t="s">
        <v>24</v>
      </c>
      <c r="L85" t="s">
        <v>24</v>
      </c>
      <c r="M85" t="s">
        <v>131</v>
      </c>
      <c r="N85" t="s">
        <v>21</v>
      </c>
      <c r="O85" s="2">
        <v>0.73541666666666661</v>
      </c>
      <c r="P85" s="2">
        <v>0.73611111111111116</v>
      </c>
    </row>
    <row r="86" spans="2:34" x14ac:dyDescent="0.25">
      <c r="B86">
        <f>VLOOKUP(E86,SamplingRounds!A$2:I$91,7, FALSE)</f>
        <v>2</v>
      </c>
      <c r="C86" s="1">
        <f>VLOOKUP(E86,SamplingRounds!A$1:I$91,2,FALSE)</f>
        <v>43358</v>
      </c>
      <c r="D86" s="14">
        <f>VLOOKUP(E86,SamplingRounds!A$1:I$91,3,FALSE)</f>
        <v>0.45833333333333331</v>
      </c>
      <c r="E86">
        <v>36</v>
      </c>
      <c r="F86" t="s">
        <v>45</v>
      </c>
      <c r="I86" t="s">
        <v>37</v>
      </c>
      <c r="J86" t="s">
        <v>37</v>
      </c>
      <c r="K86" t="s">
        <v>37</v>
      </c>
      <c r="L86" t="s">
        <v>40</v>
      </c>
      <c r="M86" t="s">
        <v>89</v>
      </c>
      <c r="N86" t="s">
        <v>29</v>
      </c>
      <c r="O86" s="2">
        <v>0.40486111111111112</v>
      </c>
      <c r="P86" s="2">
        <v>0.4055555555555555</v>
      </c>
      <c r="Q86" s="6">
        <v>25</v>
      </c>
      <c r="R86" s="6">
        <v>31</v>
      </c>
      <c r="S86" s="6">
        <v>0</v>
      </c>
      <c r="T86" s="6">
        <v>22</v>
      </c>
      <c r="U86" s="6">
        <v>6</v>
      </c>
      <c r="V86" t="s">
        <v>113</v>
      </c>
      <c r="W86" s="1">
        <v>43352</v>
      </c>
      <c r="X86" s="2">
        <v>0.3125</v>
      </c>
      <c r="Y86" t="s">
        <v>247</v>
      </c>
      <c r="Z86" t="s">
        <v>45</v>
      </c>
      <c r="AD86">
        <v>19.7</v>
      </c>
      <c r="AE86">
        <v>5</v>
      </c>
      <c r="AG86">
        <v>14</v>
      </c>
      <c r="AH86" t="s">
        <v>248</v>
      </c>
    </row>
    <row r="87" spans="2:34" x14ac:dyDescent="0.25">
      <c r="B87">
        <f>VLOOKUP(E87,SamplingRounds!A$2:I$91,7, FALSE)</f>
        <v>2</v>
      </c>
      <c r="C87" s="1">
        <f>VLOOKUP(E87,SamplingRounds!A$1:I$91,2,FALSE)</f>
        <v>43360</v>
      </c>
      <c r="D87" s="14">
        <f>VLOOKUP(E87,SamplingRounds!A$1:I$91,3,FALSE)</f>
        <v>0.45833333333333331</v>
      </c>
      <c r="E87">
        <v>40</v>
      </c>
      <c r="F87" t="s">
        <v>45</v>
      </c>
      <c r="I87" t="s">
        <v>56</v>
      </c>
      <c r="J87" t="s">
        <v>56</v>
      </c>
      <c r="K87" t="s">
        <v>56</v>
      </c>
      <c r="L87" t="s">
        <v>56</v>
      </c>
      <c r="M87" t="s">
        <v>160</v>
      </c>
      <c r="N87" t="s">
        <v>21</v>
      </c>
      <c r="O87" s="2">
        <v>0.4861111111111111</v>
      </c>
      <c r="P87" s="2">
        <v>0.4861111111111111</v>
      </c>
    </row>
    <row r="88" spans="2:34" x14ac:dyDescent="0.25">
      <c r="B88">
        <f>VLOOKUP(E88,SamplingRounds!A$2:I$91,7, FALSE)</f>
        <v>2</v>
      </c>
      <c r="C88" s="1">
        <f>VLOOKUP(E88,SamplingRounds!A$1:I$91,2,FALSE)</f>
        <v>43360</v>
      </c>
      <c r="D88" s="14">
        <f>VLOOKUP(E88,SamplingRounds!A$1:I$91,3,FALSE)</f>
        <v>0.70833333333333337</v>
      </c>
      <c r="E88">
        <v>42</v>
      </c>
      <c r="F88" t="s">
        <v>19</v>
      </c>
      <c r="H88" t="s">
        <v>56</v>
      </c>
      <c r="I88" t="s">
        <v>56</v>
      </c>
      <c r="J88" t="s">
        <v>56</v>
      </c>
      <c r="K88" t="s">
        <v>56</v>
      </c>
      <c r="L88" t="s">
        <v>115</v>
      </c>
      <c r="M88" t="s">
        <v>89</v>
      </c>
      <c r="N88" t="s">
        <v>21</v>
      </c>
      <c r="O88" s="2">
        <v>0.72013888888888899</v>
      </c>
      <c r="P88" s="2">
        <v>0.72013888888888899</v>
      </c>
      <c r="V88" t="s">
        <v>116</v>
      </c>
    </row>
    <row r="89" spans="2:34" x14ac:dyDescent="0.25">
      <c r="B89">
        <f>VLOOKUP(E89,SamplingRounds!A$2:I$91,7, FALSE)</f>
        <v>2</v>
      </c>
      <c r="C89" s="1">
        <f>VLOOKUP(E89,SamplingRounds!A$1:I$91,2,FALSE)</f>
        <v>43360</v>
      </c>
      <c r="D89" s="14">
        <f>VLOOKUP(E89,SamplingRounds!A$1:I$91,3,FALSE)</f>
        <v>0.70833333333333337</v>
      </c>
      <c r="E89">
        <v>42</v>
      </c>
      <c r="F89" t="s">
        <v>45</v>
      </c>
      <c r="I89" t="s">
        <v>56</v>
      </c>
      <c r="J89" t="s">
        <v>56</v>
      </c>
      <c r="K89" t="s">
        <v>56</v>
      </c>
      <c r="L89" t="s">
        <v>115</v>
      </c>
      <c r="M89" t="s">
        <v>131</v>
      </c>
      <c r="N89" t="s">
        <v>21</v>
      </c>
      <c r="O89" s="2">
        <v>0.72361111111111109</v>
      </c>
      <c r="P89" s="2">
        <v>0.72361111111111109</v>
      </c>
      <c r="V89" t="s">
        <v>117</v>
      </c>
    </row>
    <row r="90" spans="2:34" s="20" customFormat="1" x14ac:dyDescent="0.25">
      <c r="B90">
        <f>VLOOKUP(E90,SamplingRounds!A$2:I$91,7, FALSE)</f>
        <v>2</v>
      </c>
      <c r="C90" s="18">
        <f>VLOOKUP(E90,SamplingRounds!A$1:I$91,2,FALSE)</f>
        <v>43360</v>
      </c>
      <c r="D90" s="19">
        <f>VLOOKUP(E90,SamplingRounds!A$1:I$91,3,FALSE)</f>
        <v>0.70833333333333337</v>
      </c>
      <c r="E90" s="20">
        <v>42</v>
      </c>
      <c r="F90" s="20" t="s">
        <v>19</v>
      </c>
      <c r="H90" s="20" t="s">
        <v>173</v>
      </c>
      <c r="I90" s="20" t="s">
        <v>56</v>
      </c>
      <c r="J90" s="20" t="s">
        <v>56</v>
      </c>
      <c r="K90" s="20" t="s">
        <v>56</v>
      </c>
      <c r="L90" s="20" t="s">
        <v>115</v>
      </c>
      <c r="M90" s="20" t="s">
        <v>89</v>
      </c>
      <c r="N90" s="20" t="s">
        <v>21</v>
      </c>
      <c r="O90" s="21">
        <v>0.73402777777777783</v>
      </c>
      <c r="P90" s="21">
        <v>0.73402777777777783</v>
      </c>
      <c r="Q90" s="22"/>
      <c r="R90" s="22"/>
      <c r="T90" s="22"/>
      <c r="V90" s="20" t="s">
        <v>22</v>
      </c>
    </row>
    <row r="91" spans="2:34" s="20" customFormat="1" x14ac:dyDescent="0.25">
      <c r="B91">
        <f>VLOOKUP(E91,SamplingRounds!A$2:I$91,7, FALSE)</f>
        <v>2</v>
      </c>
      <c r="C91" s="18">
        <f>VLOOKUP(E91,SamplingRounds!A$1:I$91,2,FALSE)</f>
        <v>43360</v>
      </c>
      <c r="D91" s="19">
        <f>VLOOKUP(E91,SamplingRounds!A$1:I$91,3,FALSE)</f>
        <v>0.70833333333333337</v>
      </c>
      <c r="E91" s="20">
        <v>42</v>
      </c>
      <c r="F91" s="20" t="s">
        <v>45</v>
      </c>
      <c r="I91" s="20" t="s">
        <v>56</v>
      </c>
      <c r="J91" s="20" t="s">
        <v>56</v>
      </c>
      <c r="K91" s="20" t="s">
        <v>56</v>
      </c>
      <c r="L91" s="20" t="s">
        <v>115</v>
      </c>
      <c r="M91" s="20" t="s">
        <v>131</v>
      </c>
      <c r="N91" s="20" t="s">
        <v>21</v>
      </c>
      <c r="O91" s="21">
        <v>0.73611111111111116</v>
      </c>
      <c r="P91" s="21">
        <v>0.73611111111111116</v>
      </c>
      <c r="Q91" s="22"/>
      <c r="R91" s="22"/>
      <c r="T91" s="22"/>
      <c r="V91" s="20" t="s">
        <v>22</v>
      </c>
    </row>
    <row r="92" spans="2:34" x14ac:dyDescent="0.25">
      <c r="B92">
        <f>VLOOKUP(E92,SamplingRounds!A$2:I$91,7, FALSE)</f>
        <v>1</v>
      </c>
      <c r="C92" s="1">
        <f>VLOOKUP(E92,SamplingRounds!A$1:I$91,2,FALSE)</f>
        <v>43361</v>
      </c>
      <c r="D92" s="14">
        <f>VLOOKUP(E92,SamplingRounds!A$1:I$91,3,FALSE)</f>
        <v>0.37986111111111115</v>
      </c>
      <c r="E92">
        <v>43</v>
      </c>
      <c r="F92" t="s">
        <v>23</v>
      </c>
      <c r="I92" t="s">
        <v>56</v>
      </c>
      <c r="J92" t="s">
        <v>56</v>
      </c>
      <c r="K92" t="s">
        <v>56</v>
      </c>
      <c r="L92" t="s">
        <v>115</v>
      </c>
      <c r="M92" t="s">
        <v>118</v>
      </c>
      <c r="N92" t="s">
        <v>21</v>
      </c>
      <c r="O92" s="2">
        <v>0.39027777777777778</v>
      </c>
      <c r="P92" s="2">
        <v>0.39027777777777778</v>
      </c>
    </row>
    <row r="93" spans="2:34" x14ac:dyDescent="0.25">
      <c r="B93">
        <f>VLOOKUP(E93,SamplingRounds!A$2:I$91,7, FALSE)</f>
        <v>1</v>
      </c>
      <c r="C93" s="1">
        <f>VLOOKUP(E93,SamplingRounds!A$1:I$91,2,FALSE)</f>
        <v>43361</v>
      </c>
      <c r="D93" s="14">
        <f>VLOOKUP(E93,SamplingRounds!A$1:I$91,3,FALSE)</f>
        <v>0.37986111111111115</v>
      </c>
      <c r="E93">
        <v>43</v>
      </c>
      <c r="F93" t="s">
        <v>19</v>
      </c>
      <c r="H93" t="s">
        <v>60</v>
      </c>
      <c r="I93" t="s">
        <v>56</v>
      </c>
      <c r="J93" t="s">
        <v>56</v>
      </c>
      <c r="K93" t="s">
        <v>56</v>
      </c>
      <c r="L93" t="s">
        <v>115</v>
      </c>
      <c r="M93" t="s">
        <v>118</v>
      </c>
      <c r="N93" t="s">
        <v>21</v>
      </c>
      <c r="O93" s="2">
        <v>0.40486111111111112</v>
      </c>
      <c r="P93" s="2">
        <v>0.40486111111111112</v>
      </c>
      <c r="Q93" s="6">
        <v>26</v>
      </c>
      <c r="R93" s="6">
        <v>40</v>
      </c>
      <c r="S93" t="s">
        <v>212</v>
      </c>
      <c r="T93" s="6" t="s">
        <v>212</v>
      </c>
      <c r="U93" s="6">
        <v>0</v>
      </c>
      <c r="V93" t="s">
        <v>119</v>
      </c>
    </row>
    <row r="94" spans="2:34" x14ac:dyDescent="0.25">
      <c r="B94">
        <f>VLOOKUP(E94,SamplingRounds!A$2:I$91,7, FALSE)</f>
        <v>2</v>
      </c>
      <c r="C94" s="1">
        <f>VLOOKUP(E94,SamplingRounds!A$1:I$91,2,FALSE)</f>
        <v>43361</v>
      </c>
      <c r="D94" s="14">
        <f>VLOOKUP(E94,SamplingRounds!A$1:I$91,3,FALSE)</f>
        <v>0.45833333333333331</v>
      </c>
      <c r="E94">
        <v>44</v>
      </c>
      <c r="F94" t="s">
        <v>23</v>
      </c>
      <c r="I94" t="s">
        <v>24</v>
      </c>
      <c r="J94" t="s">
        <v>24</v>
      </c>
      <c r="K94" t="s">
        <v>24</v>
      </c>
      <c r="L94" t="s">
        <v>24</v>
      </c>
      <c r="M94" t="s">
        <v>41</v>
      </c>
      <c r="N94" t="s">
        <v>21</v>
      </c>
      <c r="O94" s="2">
        <v>0.4826388888888889</v>
      </c>
      <c r="P94" s="2">
        <v>0.47638888888888892</v>
      </c>
      <c r="Q94" s="6">
        <v>28</v>
      </c>
      <c r="R94" s="6">
        <v>27</v>
      </c>
      <c r="S94" s="6">
        <v>0</v>
      </c>
      <c r="T94" s="6">
        <v>20</v>
      </c>
      <c r="U94" s="6">
        <v>6</v>
      </c>
      <c r="V94" t="s">
        <v>67</v>
      </c>
    </row>
    <row r="95" spans="2:34" x14ac:dyDescent="0.25">
      <c r="B95">
        <f>VLOOKUP(E95,SamplingRounds!A$2:I$91,7, FALSE)</f>
        <v>2</v>
      </c>
      <c r="C95" s="1">
        <f>VLOOKUP(E95,SamplingRounds!A$1:I$91,2,FALSE)</f>
        <v>43361</v>
      </c>
      <c r="D95" s="14">
        <f>VLOOKUP(E95,SamplingRounds!A$1:I$91,3,FALSE)</f>
        <v>0.45833333333333331</v>
      </c>
      <c r="E95">
        <v>44</v>
      </c>
      <c r="F95" t="s">
        <v>23</v>
      </c>
      <c r="I95" t="s">
        <v>56</v>
      </c>
      <c r="J95" t="s">
        <v>56</v>
      </c>
      <c r="K95" t="s">
        <v>56</v>
      </c>
      <c r="L95" t="s">
        <v>56</v>
      </c>
      <c r="M95" t="s">
        <v>89</v>
      </c>
      <c r="N95" t="s">
        <v>21</v>
      </c>
      <c r="O95" s="2">
        <v>0.48958333333333331</v>
      </c>
      <c r="P95" s="2">
        <v>0.49027777777777781</v>
      </c>
      <c r="Q95" s="6">
        <v>29</v>
      </c>
      <c r="R95" s="6">
        <v>15</v>
      </c>
      <c r="S95" s="6">
        <v>0</v>
      </c>
      <c r="T95" s="6">
        <v>4</v>
      </c>
      <c r="U95" s="6">
        <v>2</v>
      </c>
    </row>
    <row r="96" spans="2:34" x14ac:dyDescent="0.25">
      <c r="B96">
        <f>VLOOKUP(E96,SamplingRounds!A$2:I$91,7, FALSE)</f>
        <v>2</v>
      </c>
      <c r="C96" s="1">
        <f>VLOOKUP(E96,SamplingRounds!A$1:I$91,2,FALSE)</f>
        <v>43361</v>
      </c>
      <c r="D96" s="14">
        <f>VLOOKUP(E96,SamplingRounds!A$1:I$91,3,FALSE)</f>
        <v>0.70833333333333337</v>
      </c>
      <c r="E96">
        <v>46</v>
      </c>
      <c r="F96" t="s">
        <v>23</v>
      </c>
      <c r="I96" t="s">
        <v>56</v>
      </c>
      <c r="J96" t="s">
        <v>56</v>
      </c>
      <c r="K96" t="s">
        <v>56</v>
      </c>
      <c r="L96" t="s">
        <v>56</v>
      </c>
      <c r="M96" t="s">
        <v>120</v>
      </c>
      <c r="N96" t="s">
        <v>21</v>
      </c>
      <c r="O96" s="2">
        <v>0.71111111111111114</v>
      </c>
      <c r="P96" s="2">
        <v>0.71111111111111114</v>
      </c>
      <c r="V96" t="s">
        <v>121</v>
      </c>
    </row>
    <row r="97" spans="2:22" x14ac:dyDescent="0.25">
      <c r="B97">
        <f>VLOOKUP(E97,SamplingRounds!A$2:I$91,7, FALSE)</f>
        <v>2</v>
      </c>
      <c r="C97" s="1">
        <f>VLOOKUP(E97,SamplingRounds!A$1:I$91,2,FALSE)</f>
        <v>43361</v>
      </c>
      <c r="D97" s="14">
        <f>VLOOKUP(E97,SamplingRounds!A$1:I$91,3,FALSE)</f>
        <v>0.70833333333333337</v>
      </c>
      <c r="E97">
        <v>46</v>
      </c>
      <c r="F97" t="s">
        <v>70</v>
      </c>
      <c r="I97" t="s">
        <v>56</v>
      </c>
      <c r="J97" t="s">
        <v>56</v>
      </c>
      <c r="K97" t="s">
        <v>56</v>
      </c>
      <c r="L97" t="s">
        <v>56</v>
      </c>
      <c r="M97" t="s">
        <v>32</v>
      </c>
      <c r="N97" t="s">
        <v>21</v>
      </c>
      <c r="O97" s="2">
        <v>0.72430555555555554</v>
      </c>
      <c r="P97" s="2">
        <v>0.72430555555555554</v>
      </c>
      <c r="V97" t="s">
        <v>122</v>
      </c>
    </row>
    <row r="98" spans="2:22" x14ac:dyDescent="0.25">
      <c r="B98">
        <f>VLOOKUP(E98,SamplingRounds!A$2:I$91,7, FALSE)</f>
        <v>2</v>
      </c>
      <c r="C98" s="1">
        <f>VLOOKUP(E98,SamplingRounds!A$1:I$91,2,FALSE)</f>
        <v>43362</v>
      </c>
      <c r="D98" s="14">
        <f>VLOOKUP(E98,SamplingRounds!A$1:I$91,3,FALSE)</f>
        <v>0.37708333333333338</v>
      </c>
      <c r="E98">
        <v>47</v>
      </c>
      <c r="F98" t="s">
        <v>23</v>
      </c>
      <c r="I98" t="s">
        <v>56</v>
      </c>
      <c r="J98" t="s">
        <v>56</v>
      </c>
      <c r="K98" t="s">
        <v>56</v>
      </c>
      <c r="L98" t="s">
        <v>56</v>
      </c>
      <c r="M98" t="s">
        <v>41</v>
      </c>
      <c r="N98" t="s">
        <v>21</v>
      </c>
      <c r="O98" s="2">
        <v>0.39513888888888887</v>
      </c>
      <c r="P98" s="2">
        <v>0.39513888888888887</v>
      </c>
      <c r="V98" t="s">
        <v>121</v>
      </c>
    </row>
    <row r="99" spans="2:22" x14ac:dyDescent="0.25">
      <c r="B99">
        <f>VLOOKUP(E99,SamplingRounds!A$2:I$91,7, FALSE)</f>
        <v>2</v>
      </c>
      <c r="C99" s="1">
        <f>VLOOKUP(E99,SamplingRounds!A$1:I$91,2,FALSE)</f>
        <v>43362</v>
      </c>
      <c r="D99" s="14">
        <f>VLOOKUP(E99,SamplingRounds!A$1:I$91,3,FALSE)</f>
        <v>0.45833333333333331</v>
      </c>
      <c r="E99">
        <v>48</v>
      </c>
      <c r="F99" t="s">
        <v>19</v>
      </c>
      <c r="I99" t="s">
        <v>56</v>
      </c>
      <c r="J99" t="s">
        <v>56</v>
      </c>
      <c r="K99" t="s">
        <v>56</v>
      </c>
      <c r="L99" t="s">
        <v>56</v>
      </c>
      <c r="M99" t="s">
        <v>131</v>
      </c>
      <c r="N99" t="s">
        <v>21</v>
      </c>
      <c r="O99" s="2">
        <v>0.48402777777777778</v>
      </c>
      <c r="P99" s="2">
        <v>0.48402777777777778</v>
      </c>
      <c r="V99" t="s">
        <v>123</v>
      </c>
    </row>
    <row r="100" spans="2:22" x14ac:dyDescent="0.25">
      <c r="B100">
        <f>VLOOKUP(E100,SamplingRounds!A$2:I$91,7, FALSE)</f>
        <v>3</v>
      </c>
      <c r="C100" s="1">
        <f>VLOOKUP(E100,SamplingRounds!A$1:I$91,2,FALSE)</f>
        <v>43362</v>
      </c>
      <c r="D100" s="14">
        <f>VLOOKUP(E100,SamplingRounds!A$1:I$91,3,FALSE)</f>
        <v>0.71319444444444446</v>
      </c>
      <c r="E100">
        <v>50</v>
      </c>
      <c r="F100" t="s">
        <v>23</v>
      </c>
      <c r="I100" t="s">
        <v>56</v>
      </c>
      <c r="J100" t="s">
        <v>56</v>
      </c>
      <c r="K100" t="s">
        <v>56</v>
      </c>
      <c r="L100" t="s">
        <v>56</v>
      </c>
      <c r="M100" t="s">
        <v>131</v>
      </c>
      <c r="N100" t="s">
        <v>21</v>
      </c>
      <c r="O100" s="2">
        <v>0.7270833333333333</v>
      </c>
      <c r="P100" s="2">
        <v>0.7270833333333333</v>
      </c>
    </row>
    <row r="101" spans="2:22" x14ac:dyDescent="0.25">
      <c r="B101">
        <f>VLOOKUP(E101,SamplingRounds!A$2:I$91,7, FALSE)</f>
        <v>0</v>
      </c>
      <c r="C101" s="1">
        <f>VLOOKUP(E101,SamplingRounds!A$1:I$91,2,FALSE)</f>
        <v>43363</v>
      </c>
      <c r="D101" s="14">
        <f>VLOOKUP(E101,SamplingRounds!A$1:I$91,3,FALSE)</f>
        <v>0.3840277777777778</v>
      </c>
      <c r="E101">
        <v>51</v>
      </c>
      <c r="F101" t="s">
        <v>23</v>
      </c>
      <c r="I101" t="s">
        <v>56</v>
      </c>
      <c r="J101" t="s">
        <v>56</v>
      </c>
      <c r="K101" t="s">
        <v>56</v>
      </c>
      <c r="L101" t="s">
        <v>56</v>
      </c>
      <c r="M101" t="s">
        <v>32</v>
      </c>
      <c r="N101" t="s">
        <v>21</v>
      </c>
      <c r="O101" s="2">
        <v>0.38680555555555557</v>
      </c>
      <c r="P101" s="2">
        <v>0.38680555555555557</v>
      </c>
      <c r="V101" t="s">
        <v>82</v>
      </c>
    </row>
    <row r="102" spans="2:22" x14ac:dyDescent="0.25">
      <c r="B102">
        <f>VLOOKUP(E102,SamplingRounds!A$2:I$91,7, FALSE)</f>
        <v>2</v>
      </c>
      <c r="C102" s="1">
        <f>VLOOKUP(E102,SamplingRounds!A$1:I$91,2,FALSE)</f>
        <v>43363</v>
      </c>
      <c r="D102" s="14">
        <f>VLOOKUP(E102,SamplingRounds!A$1:I$91,3,FALSE)</f>
        <v>0.45833333333333331</v>
      </c>
      <c r="E102">
        <v>52</v>
      </c>
      <c r="F102" t="s">
        <v>45</v>
      </c>
      <c r="I102" t="s">
        <v>56</v>
      </c>
      <c r="J102" t="s">
        <v>56</v>
      </c>
      <c r="K102" t="s">
        <v>56</v>
      </c>
      <c r="L102" t="s">
        <v>56</v>
      </c>
      <c r="M102" t="s">
        <v>131</v>
      </c>
      <c r="N102" t="s">
        <v>29</v>
      </c>
      <c r="O102" s="2">
        <v>0.47013888888888888</v>
      </c>
      <c r="P102" s="2">
        <v>0.47013888888888888</v>
      </c>
      <c r="V102" t="s">
        <v>124</v>
      </c>
    </row>
    <row r="103" spans="2:22" x14ac:dyDescent="0.25">
      <c r="B103">
        <f>VLOOKUP(E103,SamplingRounds!A$2:I$91,7, FALSE)</f>
        <v>2</v>
      </c>
      <c r="C103" s="1">
        <f>VLOOKUP(E103,SamplingRounds!A$1:I$91,2,FALSE)</f>
        <v>43363</v>
      </c>
      <c r="D103" s="14">
        <f>VLOOKUP(E103,SamplingRounds!A$1:I$91,3,FALSE)</f>
        <v>0.45833333333333331</v>
      </c>
      <c r="E103">
        <v>52</v>
      </c>
      <c r="F103" t="s">
        <v>23</v>
      </c>
      <c r="I103" t="s">
        <v>56</v>
      </c>
      <c r="J103" t="s">
        <v>56</v>
      </c>
      <c r="K103" t="s">
        <v>56</v>
      </c>
      <c r="L103" t="s">
        <v>56</v>
      </c>
      <c r="M103" t="s">
        <v>160</v>
      </c>
      <c r="N103" t="s">
        <v>21</v>
      </c>
      <c r="O103" s="2">
        <v>0.48055555555555557</v>
      </c>
      <c r="P103" s="2">
        <v>0.48055555555555557</v>
      </c>
      <c r="V103" t="s">
        <v>125</v>
      </c>
    </row>
    <row r="104" spans="2:22" x14ac:dyDescent="0.25">
      <c r="B104">
        <f>VLOOKUP(E104,SamplingRounds!A$2:I$91,7, FALSE)</f>
        <v>1</v>
      </c>
      <c r="C104" s="1">
        <f>VLOOKUP(E104,SamplingRounds!A$1:I$91,2,FALSE)</f>
        <v>43363</v>
      </c>
      <c r="D104" s="14">
        <f>VLOOKUP(E104,SamplingRounds!A$1:I$91,3,FALSE)</f>
        <v>0.54166666666666663</v>
      </c>
      <c r="E104">
        <v>53</v>
      </c>
      <c r="F104" t="s">
        <v>23</v>
      </c>
      <c r="I104" t="s">
        <v>56</v>
      </c>
      <c r="J104" t="s">
        <v>56</v>
      </c>
      <c r="K104" t="s">
        <v>56</v>
      </c>
      <c r="L104" t="s">
        <v>56</v>
      </c>
      <c r="M104" t="s">
        <v>41</v>
      </c>
      <c r="N104" t="s">
        <v>21</v>
      </c>
      <c r="O104" s="2">
        <v>0.5444444444444444</v>
      </c>
      <c r="P104" s="2">
        <v>0.5444444444444444</v>
      </c>
      <c r="Q104" s="6">
        <v>31</v>
      </c>
      <c r="R104" s="6">
        <v>9</v>
      </c>
      <c r="S104" s="6">
        <v>0</v>
      </c>
      <c r="T104" s="6">
        <v>8</v>
      </c>
      <c r="U104" s="6">
        <v>3</v>
      </c>
      <c r="V104" t="s">
        <v>126</v>
      </c>
    </row>
    <row r="105" spans="2:22" x14ac:dyDescent="0.25">
      <c r="B105">
        <f>VLOOKUP(E105,SamplingRounds!A$2:I$91,7, FALSE)</f>
        <v>1</v>
      </c>
      <c r="C105" s="1">
        <f>VLOOKUP(E105,SamplingRounds!A$1:I$91,2,FALSE)</f>
        <v>43363</v>
      </c>
      <c r="D105" s="14">
        <f>VLOOKUP(E105,SamplingRounds!A$1:I$91,3,FALSE)</f>
        <v>0.54166666666666663</v>
      </c>
      <c r="E105">
        <v>53</v>
      </c>
      <c r="F105" t="s">
        <v>23</v>
      </c>
      <c r="I105" t="s">
        <v>56</v>
      </c>
      <c r="J105" t="s">
        <v>56</v>
      </c>
      <c r="K105" t="s">
        <v>56</v>
      </c>
      <c r="L105" t="s">
        <v>56</v>
      </c>
      <c r="M105" t="s">
        <v>41</v>
      </c>
      <c r="N105" t="s">
        <v>21</v>
      </c>
      <c r="O105" s="2">
        <v>0.5444444444444444</v>
      </c>
      <c r="P105" s="2">
        <v>0.5444444444444444</v>
      </c>
      <c r="V105" t="s">
        <v>127</v>
      </c>
    </row>
    <row r="106" spans="2:22" x14ac:dyDescent="0.25">
      <c r="B106">
        <f>VLOOKUP(E106,SamplingRounds!A$2:I$91,7, FALSE)</f>
        <v>1</v>
      </c>
      <c r="C106" s="1">
        <f>VLOOKUP(E106,SamplingRounds!A$1:I$91,2,FALSE)</f>
        <v>43363</v>
      </c>
      <c r="D106" s="14">
        <f>VLOOKUP(E106,SamplingRounds!A$1:I$91,3,FALSE)</f>
        <v>0.54166666666666663</v>
      </c>
      <c r="E106">
        <v>53</v>
      </c>
      <c r="F106" t="s">
        <v>45</v>
      </c>
      <c r="I106" t="s">
        <v>24</v>
      </c>
      <c r="J106" t="s">
        <v>24</v>
      </c>
      <c r="K106" t="s">
        <v>40</v>
      </c>
      <c r="L106" t="s">
        <v>24</v>
      </c>
      <c r="M106" t="s">
        <v>128</v>
      </c>
      <c r="N106" t="s">
        <v>21</v>
      </c>
      <c r="O106" s="2">
        <v>0.55555555555555558</v>
      </c>
      <c r="P106" s="2">
        <v>0.55555555555555558</v>
      </c>
    </row>
    <row r="107" spans="2:22" x14ac:dyDescent="0.25">
      <c r="B107">
        <f>VLOOKUP(E107,SamplingRounds!A$2:I$91,7, FALSE)</f>
        <v>2</v>
      </c>
      <c r="C107" s="1">
        <f>VLOOKUP(E107,SamplingRounds!A$1:I$91,2,FALSE)</f>
        <v>43363</v>
      </c>
      <c r="D107" s="14">
        <f>VLOOKUP(E107,SamplingRounds!A$1:I$91,3,FALSE)</f>
        <v>0.70833333333333337</v>
      </c>
      <c r="E107">
        <v>54</v>
      </c>
      <c r="F107" t="s">
        <v>23</v>
      </c>
      <c r="I107" t="s">
        <v>24</v>
      </c>
      <c r="J107" t="s">
        <v>24</v>
      </c>
      <c r="K107" t="s">
        <v>24</v>
      </c>
      <c r="L107" t="s">
        <v>24</v>
      </c>
      <c r="M107" t="s">
        <v>129</v>
      </c>
      <c r="N107" t="s">
        <v>21</v>
      </c>
      <c r="O107" s="2">
        <v>0.71319444444444446</v>
      </c>
      <c r="P107" s="2">
        <v>0.71388888888888891</v>
      </c>
      <c r="Q107" s="6">
        <v>32</v>
      </c>
      <c r="R107" s="6">
        <v>72</v>
      </c>
      <c r="S107" s="6">
        <v>0</v>
      </c>
      <c r="T107" s="6">
        <v>70</v>
      </c>
      <c r="U107" s="6">
        <v>14</v>
      </c>
    </row>
    <row r="108" spans="2:22" x14ac:dyDescent="0.25">
      <c r="B108">
        <f>VLOOKUP(E108,SamplingRounds!A$2:I$91,7, FALSE)</f>
        <v>1</v>
      </c>
      <c r="C108" s="1">
        <f>VLOOKUP(E108,SamplingRounds!A$1:I$91,2,FALSE)</f>
        <v>43364</v>
      </c>
      <c r="D108" s="14">
        <f>VLOOKUP(E108,SamplingRounds!A$1:I$91,3,FALSE)</f>
        <v>0.375</v>
      </c>
      <c r="E108">
        <v>55</v>
      </c>
      <c r="F108" t="s">
        <v>23</v>
      </c>
      <c r="I108" t="s">
        <v>56</v>
      </c>
      <c r="J108" t="s">
        <v>56</v>
      </c>
      <c r="K108" t="s">
        <v>56</v>
      </c>
      <c r="L108" t="s">
        <v>56</v>
      </c>
      <c r="M108" t="s">
        <v>41</v>
      </c>
      <c r="N108" t="s">
        <v>21</v>
      </c>
      <c r="O108" s="2">
        <v>0.38819444444444445</v>
      </c>
      <c r="P108" s="2">
        <v>0.38819444444444445</v>
      </c>
      <c r="V108" t="s">
        <v>130</v>
      </c>
    </row>
    <row r="109" spans="2:22" x14ac:dyDescent="0.25">
      <c r="B109">
        <f>VLOOKUP(E109,SamplingRounds!A$2:I$91,7, FALSE)</f>
        <v>2</v>
      </c>
      <c r="C109" s="1">
        <f>VLOOKUP(E109,SamplingRounds!A$1:I$91,2,FALSE)</f>
        <v>43364</v>
      </c>
      <c r="D109" s="14">
        <f>VLOOKUP(E109,SamplingRounds!A$1:I$91,3,FALSE)</f>
        <v>0.70833333333333337</v>
      </c>
      <c r="E109">
        <v>58</v>
      </c>
      <c r="F109" t="s">
        <v>45</v>
      </c>
      <c r="I109" t="s">
        <v>56</v>
      </c>
      <c r="J109" t="s">
        <v>56</v>
      </c>
      <c r="K109" t="s">
        <v>56</v>
      </c>
      <c r="L109" t="s">
        <v>56</v>
      </c>
      <c r="M109" t="s">
        <v>131</v>
      </c>
      <c r="N109" t="s">
        <v>21</v>
      </c>
      <c r="O109" s="2">
        <v>0.72083333333333333</v>
      </c>
      <c r="P109" s="2">
        <v>0.72083333333333333</v>
      </c>
      <c r="V109" t="s">
        <v>132</v>
      </c>
    </row>
    <row r="110" spans="2:22" x14ac:dyDescent="0.25">
      <c r="B110">
        <f>VLOOKUP(E110,SamplingRounds!A$2:I$91,7, FALSE)</f>
        <v>2</v>
      </c>
      <c r="C110" s="1">
        <f>VLOOKUP(E110,SamplingRounds!A$1:I$91,2,FALSE)</f>
        <v>43364</v>
      </c>
      <c r="D110" s="14">
        <f>VLOOKUP(E110,SamplingRounds!A$1:I$91,3,FALSE)</f>
        <v>0.70833333333333337</v>
      </c>
      <c r="E110">
        <v>58</v>
      </c>
      <c r="F110" t="s">
        <v>23</v>
      </c>
      <c r="I110" t="s">
        <v>56</v>
      </c>
      <c r="J110" t="s">
        <v>56</v>
      </c>
      <c r="K110" t="s">
        <v>56</v>
      </c>
      <c r="L110" t="s">
        <v>56</v>
      </c>
      <c r="M110" t="s">
        <v>41</v>
      </c>
      <c r="N110" t="s">
        <v>21</v>
      </c>
      <c r="O110" s="2">
        <v>0.72777777777777775</v>
      </c>
      <c r="P110" s="2">
        <v>0.72777777777777775</v>
      </c>
      <c r="V110" t="s">
        <v>126</v>
      </c>
    </row>
    <row r="111" spans="2:22" x14ac:dyDescent="0.25">
      <c r="B111">
        <f>VLOOKUP(E111,SamplingRounds!A$2:I$91,7, FALSE)</f>
        <v>2</v>
      </c>
      <c r="C111" s="1">
        <f>VLOOKUP(E111,SamplingRounds!A$1:I$91,2,FALSE)</f>
        <v>43364</v>
      </c>
      <c r="D111" s="14">
        <f>VLOOKUP(E111,SamplingRounds!A$1:I$91,3,FALSE)</f>
        <v>0.70833333333333337</v>
      </c>
      <c r="E111">
        <v>58</v>
      </c>
      <c r="F111" t="s">
        <v>19</v>
      </c>
      <c r="H111" t="s">
        <v>60</v>
      </c>
      <c r="I111" t="s">
        <v>56</v>
      </c>
      <c r="J111" t="s">
        <v>56</v>
      </c>
      <c r="K111" t="s">
        <v>56</v>
      </c>
      <c r="L111" t="s">
        <v>56</v>
      </c>
      <c r="M111" t="s">
        <v>89</v>
      </c>
      <c r="N111" t="s">
        <v>21</v>
      </c>
      <c r="O111" s="2">
        <v>0.73472222222222217</v>
      </c>
      <c r="P111" s="2">
        <v>0.73472222222222217</v>
      </c>
      <c r="V111" t="s">
        <v>133</v>
      </c>
    </row>
    <row r="112" spans="2:22" x14ac:dyDescent="0.25">
      <c r="B112">
        <f>VLOOKUP(E112,SamplingRounds!A$2:I$91,7, FALSE)</f>
        <v>2</v>
      </c>
      <c r="C112" s="1">
        <f>VLOOKUP(E112,SamplingRounds!A$1:I$91,2,FALSE)</f>
        <v>43364</v>
      </c>
      <c r="D112" s="14">
        <f>VLOOKUP(E112,SamplingRounds!A$1:I$91,3,FALSE)</f>
        <v>0.70833333333333337</v>
      </c>
      <c r="E112">
        <v>58</v>
      </c>
      <c r="F112" t="s">
        <v>23</v>
      </c>
      <c r="I112" t="s">
        <v>56</v>
      </c>
      <c r="J112" t="s">
        <v>56</v>
      </c>
      <c r="K112" t="s">
        <v>56</v>
      </c>
      <c r="L112" t="s">
        <v>56</v>
      </c>
      <c r="M112" t="s">
        <v>89</v>
      </c>
      <c r="N112" t="s">
        <v>21</v>
      </c>
      <c r="O112" s="2">
        <v>0.73472222222222217</v>
      </c>
      <c r="P112" s="2">
        <v>0.73472222222222217</v>
      </c>
      <c r="V112" t="s">
        <v>133</v>
      </c>
    </row>
    <row r="113" spans="2:22" x14ac:dyDescent="0.25">
      <c r="B113">
        <f>VLOOKUP(E113,SamplingRounds!A$2:I$91,7, FALSE)</f>
        <v>2</v>
      </c>
      <c r="C113" s="1">
        <f>VLOOKUP(E113,SamplingRounds!A$1:I$91,2,FALSE)</f>
        <v>43365</v>
      </c>
      <c r="D113" s="14">
        <f>VLOOKUP(E113,SamplingRounds!A$1:I$91,3,FALSE)</f>
        <v>0.375</v>
      </c>
      <c r="E113">
        <v>59</v>
      </c>
      <c r="F113" t="s">
        <v>134</v>
      </c>
      <c r="I113" t="s">
        <v>56</v>
      </c>
      <c r="J113" t="s">
        <v>56</v>
      </c>
      <c r="K113" t="s">
        <v>56</v>
      </c>
      <c r="L113" t="s">
        <v>56</v>
      </c>
      <c r="M113" t="s">
        <v>41</v>
      </c>
      <c r="N113" t="s">
        <v>29</v>
      </c>
      <c r="O113" s="2">
        <v>0.37986111111111115</v>
      </c>
      <c r="P113" s="2">
        <v>0.38055555555555554</v>
      </c>
      <c r="Q113" s="6">
        <v>33</v>
      </c>
      <c r="R113" s="6">
        <v>59</v>
      </c>
      <c r="S113" s="6">
        <v>18</v>
      </c>
      <c r="T113" s="6">
        <v>88</v>
      </c>
      <c r="U113" s="6">
        <v>11</v>
      </c>
    </row>
    <row r="114" spans="2:22" x14ac:dyDescent="0.25">
      <c r="B114">
        <f>VLOOKUP(E114,SamplingRounds!A$2:I$91,7, FALSE)</f>
        <v>2</v>
      </c>
      <c r="C114" s="1">
        <f>VLOOKUP(E114,SamplingRounds!A$1:I$91,2,FALSE)</f>
        <v>43365</v>
      </c>
      <c r="D114" s="14">
        <f>VLOOKUP(E114,SamplingRounds!A$1:I$91,3,FALSE)</f>
        <v>0.375</v>
      </c>
      <c r="E114">
        <v>59</v>
      </c>
      <c r="F114" t="s">
        <v>134</v>
      </c>
      <c r="I114" t="s">
        <v>56</v>
      </c>
      <c r="J114" t="s">
        <v>56</v>
      </c>
      <c r="K114" t="s">
        <v>56</v>
      </c>
      <c r="L114" t="s">
        <v>56</v>
      </c>
      <c r="M114" t="s">
        <v>41</v>
      </c>
      <c r="N114" t="s">
        <v>21</v>
      </c>
      <c r="O114" s="2">
        <v>0.37986111111111115</v>
      </c>
      <c r="P114" s="2">
        <v>0.37986111111111115</v>
      </c>
    </row>
    <row r="115" spans="2:22" x14ac:dyDescent="0.25">
      <c r="B115">
        <f>VLOOKUP(E115,SamplingRounds!A$2:I$91,7, FALSE)</f>
        <v>2</v>
      </c>
      <c r="C115" s="1">
        <f>VLOOKUP(E115,SamplingRounds!A$1:I$91,2,FALSE)</f>
        <v>43365</v>
      </c>
      <c r="D115" s="14">
        <f>VLOOKUP(E115,SamplingRounds!A$1:I$91,3,FALSE)</f>
        <v>0.375</v>
      </c>
      <c r="E115">
        <v>59</v>
      </c>
      <c r="F115" t="s">
        <v>135</v>
      </c>
      <c r="I115" t="s">
        <v>56</v>
      </c>
      <c r="J115" t="s">
        <v>56</v>
      </c>
      <c r="K115" t="s">
        <v>56</v>
      </c>
      <c r="L115" t="s">
        <v>56</v>
      </c>
      <c r="M115" t="s">
        <v>136</v>
      </c>
      <c r="N115" t="s">
        <v>21</v>
      </c>
      <c r="O115" s="2">
        <v>0.3833333333333333</v>
      </c>
      <c r="P115" s="2">
        <v>0.3833333333333333</v>
      </c>
      <c r="V115" t="s">
        <v>67</v>
      </c>
    </row>
    <row r="116" spans="2:22" x14ac:dyDescent="0.25">
      <c r="B116">
        <f>VLOOKUP(E116,SamplingRounds!A$2:I$91,7, FALSE)</f>
        <v>2</v>
      </c>
      <c r="C116" s="1">
        <f>VLOOKUP(E116,SamplingRounds!A$1:I$91,2,FALSE)</f>
        <v>43365</v>
      </c>
      <c r="D116" s="14">
        <f>VLOOKUP(E116,SamplingRounds!A$1:I$91,3,FALSE)</f>
        <v>0.375</v>
      </c>
      <c r="E116">
        <v>59</v>
      </c>
      <c r="F116" t="s">
        <v>19</v>
      </c>
      <c r="H116" t="s">
        <v>173</v>
      </c>
      <c r="I116" t="s">
        <v>56</v>
      </c>
      <c r="J116" t="s">
        <v>56</v>
      </c>
      <c r="K116" t="s">
        <v>56</v>
      </c>
      <c r="L116" t="s">
        <v>56</v>
      </c>
      <c r="M116" t="s">
        <v>161</v>
      </c>
      <c r="N116" t="s">
        <v>21</v>
      </c>
      <c r="O116" s="2">
        <v>0.39513888888888887</v>
      </c>
      <c r="P116" s="2">
        <v>0.39583333333333331</v>
      </c>
      <c r="Q116" s="6">
        <v>34</v>
      </c>
      <c r="R116" s="6">
        <v>42</v>
      </c>
      <c r="S116" s="6">
        <v>0</v>
      </c>
      <c r="T116" s="6">
        <v>26</v>
      </c>
      <c r="U116" s="6">
        <v>18</v>
      </c>
      <c r="V116" t="s">
        <v>137</v>
      </c>
    </row>
    <row r="117" spans="2:22" x14ac:dyDescent="0.25">
      <c r="B117">
        <f>VLOOKUP(E117,SamplingRounds!A$2:I$91,7, FALSE)</f>
        <v>2</v>
      </c>
      <c r="C117" s="1">
        <f>VLOOKUP(E117,SamplingRounds!A$1:I$91,2,FALSE)</f>
        <v>43365</v>
      </c>
      <c r="D117" s="14">
        <f>VLOOKUP(E117,SamplingRounds!A$1:I$91,3,FALSE)</f>
        <v>0.375</v>
      </c>
      <c r="E117">
        <v>59</v>
      </c>
      <c r="F117" t="s">
        <v>19</v>
      </c>
      <c r="H117" t="s">
        <v>60</v>
      </c>
      <c r="I117" t="s">
        <v>56</v>
      </c>
      <c r="J117" t="s">
        <v>56</v>
      </c>
      <c r="K117" t="s">
        <v>56</v>
      </c>
      <c r="L117" t="s">
        <v>56</v>
      </c>
      <c r="M117" t="s">
        <v>161</v>
      </c>
      <c r="N117" t="s">
        <v>21</v>
      </c>
      <c r="O117" s="2">
        <v>0.39583333333333331</v>
      </c>
      <c r="P117" s="2">
        <v>0.39583333333333331</v>
      </c>
    </row>
    <row r="118" spans="2:22" x14ac:dyDescent="0.25">
      <c r="B118">
        <f>VLOOKUP(E118,SamplingRounds!A$2:I$91,7, FALSE)</f>
        <v>2</v>
      </c>
      <c r="C118" s="1">
        <f>VLOOKUP(E118,SamplingRounds!A$1:I$91,2,FALSE)</f>
        <v>43365</v>
      </c>
      <c r="D118" s="14">
        <f>VLOOKUP(E118,SamplingRounds!A$1:I$91,3,FALSE)</f>
        <v>0.375</v>
      </c>
      <c r="E118">
        <v>59</v>
      </c>
      <c r="F118" t="s">
        <v>134</v>
      </c>
      <c r="I118" t="s">
        <v>56</v>
      </c>
      <c r="J118" t="s">
        <v>56</v>
      </c>
      <c r="K118" t="s">
        <v>56</v>
      </c>
      <c r="L118" t="s">
        <v>56</v>
      </c>
      <c r="M118" t="s">
        <v>161</v>
      </c>
      <c r="N118" t="s">
        <v>21</v>
      </c>
      <c r="O118" s="2">
        <v>0.3972222222222222</v>
      </c>
      <c r="P118" s="2">
        <v>0.3972222222222222</v>
      </c>
    </row>
    <row r="119" spans="2:22" x14ac:dyDescent="0.25">
      <c r="B119">
        <f>VLOOKUP(E119,SamplingRounds!A$2:I$91,7, FALSE)</f>
        <v>2</v>
      </c>
      <c r="C119" s="1">
        <f>VLOOKUP(E119,SamplingRounds!A$1:I$91,2,FALSE)</f>
        <v>43365</v>
      </c>
      <c r="D119" s="14">
        <f>VLOOKUP(E119,SamplingRounds!A$1:I$91,3,FALSE)</f>
        <v>0.46180555555555558</v>
      </c>
      <c r="E119">
        <v>60</v>
      </c>
      <c r="F119" t="s">
        <v>135</v>
      </c>
      <c r="I119" t="s">
        <v>56</v>
      </c>
      <c r="J119" t="s">
        <v>56</v>
      </c>
      <c r="K119" t="s">
        <v>56</v>
      </c>
      <c r="L119" t="s">
        <v>56</v>
      </c>
      <c r="M119" t="s">
        <v>138</v>
      </c>
      <c r="N119" t="s">
        <v>21</v>
      </c>
      <c r="O119" s="2">
        <v>0.46875</v>
      </c>
      <c r="P119" s="2">
        <v>0.46875</v>
      </c>
    </row>
    <row r="120" spans="2:22" x14ac:dyDescent="0.25">
      <c r="B120">
        <f>VLOOKUP(E120,SamplingRounds!A$2:I$91,7, FALSE)</f>
        <v>2</v>
      </c>
      <c r="C120" s="1">
        <f>VLOOKUP(E120,SamplingRounds!A$1:I$91,2,FALSE)</f>
        <v>43365</v>
      </c>
      <c r="D120" s="14">
        <f>VLOOKUP(E120,SamplingRounds!A$1:I$91,3,FALSE)</f>
        <v>0.46180555555555558</v>
      </c>
      <c r="E120">
        <v>60</v>
      </c>
      <c r="F120" t="s">
        <v>139</v>
      </c>
      <c r="I120" t="s">
        <v>56</v>
      </c>
      <c r="J120" t="s">
        <v>56</v>
      </c>
      <c r="K120" t="s">
        <v>56</v>
      </c>
      <c r="L120" t="s">
        <v>56</v>
      </c>
      <c r="M120" t="s">
        <v>140</v>
      </c>
      <c r="N120" t="s">
        <v>21</v>
      </c>
      <c r="O120" s="2">
        <v>0.47222222222222227</v>
      </c>
      <c r="P120" s="2">
        <v>0.47222222222222227</v>
      </c>
      <c r="V120" t="s">
        <v>22</v>
      </c>
    </row>
    <row r="121" spans="2:22" x14ac:dyDescent="0.25">
      <c r="B121">
        <f>VLOOKUP(E121,SamplingRounds!A$2:I$91,7, FALSE)</f>
        <v>2</v>
      </c>
      <c r="C121" s="1">
        <f>VLOOKUP(E121,SamplingRounds!A$1:I$91,2,FALSE)</f>
        <v>43365</v>
      </c>
      <c r="D121" s="14">
        <f>VLOOKUP(E121,SamplingRounds!A$1:I$91,3,FALSE)</f>
        <v>0.46180555555555558</v>
      </c>
      <c r="E121">
        <v>60</v>
      </c>
      <c r="F121" t="s">
        <v>19</v>
      </c>
      <c r="H121" t="s">
        <v>60</v>
      </c>
      <c r="I121" t="s">
        <v>56</v>
      </c>
      <c r="J121" t="s">
        <v>56</v>
      </c>
      <c r="K121" t="s">
        <v>56</v>
      </c>
      <c r="L121" t="s">
        <v>56</v>
      </c>
      <c r="M121" t="s">
        <v>89</v>
      </c>
      <c r="N121" t="s">
        <v>21</v>
      </c>
      <c r="O121" s="2">
        <v>0.48958333333333331</v>
      </c>
      <c r="P121" s="2">
        <v>0.48958333333333331</v>
      </c>
    </row>
    <row r="122" spans="2:22" x14ac:dyDescent="0.25">
      <c r="B122">
        <f>VLOOKUP(E122,SamplingRounds!A$2:I$91,7, FALSE)</f>
        <v>2</v>
      </c>
      <c r="C122" s="1">
        <f>VLOOKUP(E122,SamplingRounds!A$1:I$91,2,FALSE)</f>
        <v>43365</v>
      </c>
      <c r="D122" s="14">
        <f>VLOOKUP(E122,SamplingRounds!A$1:I$91,3,FALSE)</f>
        <v>0.46180555555555558</v>
      </c>
      <c r="E122">
        <v>60</v>
      </c>
      <c r="F122" t="s">
        <v>141</v>
      </c>
      <c r="I122" t="s">
        <v>56</v>
      </c>
      <c r="J122" t="s">
        <v>56</v>
      </c>
      <c r="K122" t="s">
        <v>56</v>
      </c>
      <c r="L122" t="s">
        <v>56</v>
      </c>
      <c r="M122" t="s">
        <v>89</v>
      </c>
      <c r="N122" t="s">
        <v>21</v>
      </c>
      <c r="O122" s="2">
        <v>0.48958333333333331</v>
      </c>
      <c r="P122" s="2">
        <v>0.48958333333333331</v>
      </c>
    </row>
    <row r="123" spans="2:22" x14ac:dyDescent="0.25">
      <c r="B123">
        <f>VLOOKUP(E123,SamplingRounds!A$2:I$91,7, FALSE)</f>
        <v>2</v>
      </c>
      <c r="C123" s="1">
        <f>VLOOKUP(E123,SamplingRounds!A$1:I$91,2,FALSE)</f>
        <v>43365</v>
      </c>
      <c r="D123" s="14">
        <f>VLOOKUP(E123,SamplingRounds!A$1:I$91,3,FALSE)</f>
        <v>0.54166666666666663</v>
      </c>
      <c r="E123">
        <v>61</v>
      </c>
      <c r="F123" t="s">
        <v>23</v>
      </c>
      <c r="I123" t="s">
        <v>24</v>
      </c>
      <c r="J123" t="s">
        <v>24</v>
      </c>
      <c r="K123" t="s">
        <v>40</v>
      </c>
      <c r="L123" t="s">
        <v>24</v>
      </c>
      <c r="M123" t="s">
        <v>89</v>
      </c>
      <c r="N123" t="s">
        <v>29</v>
      </c>
      <c r="O123" s="2">
        <v>0.54375000000000007</v>
      </c>
      <c r="P123" s="2">
        <v>0.5444444444444444</v>
      </c>
      <c r="Q123" s="6">
        <v>35</v>
      </c>
      <c r="R123" s="6">
        <v>55</v>
      </c>
      <c r="S123" s="6">
        <v>5</v>
      </c>
      <c r="T123" s="6">
        <v>29</v>
      </c>
      <c r="U123" s="6">
        <v>14</v>
      </c>
      <c r="V123" t="s">
        <v>82</v>
      </c>
    </row>
    <row r="124" spans="2:22" x14ac:dyDescent="0.25">
      <c r="B124">
        <f>VLOOKUP(E124,SamplingRounds!A$2:I$91,7, FALSE)</f>
        <v>2</v>
      </c>
      <c r="C124" s="1">
        <f>VLOOKUP(E124,SamplingRounds!A$1:I$91,2,FALSE)</f>
        <v>43365</v>
      </c>
      <c r="D124" s="14">
        <f>VLOOKUP(E124,SamplingRounds!A$1:I$91,3,FALSE)</f>
        <v>0.54166666666666663</v>
      </c>
      <c r="E124">
        <v>61</v>
      </c>
      <c r="F124" t="s">
        <v>135</v>
      </c>
      <c r="G124">
        <v>2</v>
      </c>
      <c r="I124" t="s">
        <v>56</v>
      </c>
      <c r="J124" t="s">
        <v>56</v>
      </c>
      <c r="K124" t="s">
        <v>56</v>
      </c>
      <c r="L124" t="s">
        <v>56</v>
      </c>
      <c r="M124" t="s">
        <v>136</v>
      </c>
      <c r="N124" t="s">
        <v>29</v>
      </c>
      <c r="O124" s="2">
        <v>0.5625</v>
      </c>
      <c r="V124" t="s">
        <v>143</v>
      </c>
    </row>
    <row r="125" spans="2:22" x14ac:dyDescent="0.25">
      <c r="B125">
        <f>VLOOKUP(E125,SamplingRounds!A$2:I$91,7, FALSE)</f>
        <v>2</v>
      </c>
      <c r="C125" s="1">
        <f>VLOOKUP(E125,SamplingRounds!A$1:I$91,2,FALSE)</f>
        <v>43365</v>
      </c>
      <c r="D125" s="14">
        <f>VLOOKUP(E125,SamplingRounds!A$1:I$91,3,FALSE)</f>
        <v>0.54166666666666663</v>
      </c>
      <c r="E125">
        <v>61</v>
      </c>
      <c r="F125" t="s">
        <v>204</v>
      </c>
      <c r="I125" t="s">
        <v>56</v>
      </c>
      <c r="J125" t="s">
        <v>56</v>
      </c>
      <c r="K125" t="s">
        <v>56</v>
      </c>
      <c r="L125" t="s">
        <v>56</v>
      </c>
      <c r="M125" t="s">
        <v>131</v>
      </c>
      <c r="N125" t="s">
        <v>21</v>
      </c>
      <c r="O125" s="2">
        <v>0.56736111111111109</v>
      </c>
      <c r="P125" s="2">
        <v>0.56736111111111109</v>
      </c>
      <c r="V125" t="s">
        <v>22</v>
      </c>
    </row>
    <row r="126" spans="2:22" x14ac:dyDescent="0.25">
      <c r="B126">
        <f>VLOOKUP(E126,SamplingRounds!A$2:I$91,7, FALSE)</f>
        <v>2</v>
      </c>
      <c r="C126" s="1">
        <f>VLOOKUP(E126,SamplingRounds!A$1:I$91,2,FALSE)</f>
        <v>43365</v>
      </c>
      <c r="D126" s="14">
        <f>VLOOKUP(E126,SamplingRounds!A$1:I$91,3,FALSE)</f>
        <v>0.70833333333333337</v>
      </c>
      <c r="E126">
        <v>62</v>
      </c>
      <c r="F126" t="s">
        <v>204</v>
      </c>
      <c r="G126">
        <v>2</v>
      </c>
      <c r="I126" t="s">
        <v>56</v>
      </c>
      <c r="J126" t="s">
        <v>56</v>
      </c>
      <c r="K126" t="s">
        <v>56</v>
      </c>
      <c r="L126" t="s">
        <v>56</v>
      </c>
      <c r="M126" t="s">
        <v>96</v>
      </c>
      <c r="N126" t="s">
        <v>21</v>
      </c>
      <c r="O126" s="2">
        <v>0.71319444444444446</v>
      </c>
      <c r="P126" s="2">
        <v>0.71319444444444446</v>
      </c>
      <c r="V126" t="s">
        <v>67</v>
      </c>
    </row>
    <row r="127" spans="2:22" x14ac:dyDescent="0.25">
      <c r="B127">
        <f>VLOOKUP(E127,SamplingRounds!A$2:I$91,7, FALSE)</f>
        <v>2</v>
      </c>
      <c r="C127" s="1">
        <f>VLOOKUP(E127,SamplingRounds!A$1:I$91,2,FALSE)</f>
        <v>43365</v>
      </c>
      <c r="D127" s="14">
        <f>VLOOKUP(E127,SamplingRounds!A$1:I$91,3,FALSE)</f>
        <v>0.70833333333333337</v>
      </c>
      <c r="E127">
        <v>62</v>
      </c>
      <c r="F127" t="s">
        <v>204</v>
      </c>
      <c r="I127" t="s">
        <v>56</v>
      </c>
      <c r="J127" t="s">
        <v>56</v>
      </c>
      <c r="K127" t="s">
        <v>56</v>
      </c>
      <c r="L127" t="s">
        <v>56</v>
      </c>
      <c r="M127" t="s">
        <v>41</v>
      </c>
      <c r="N127" t="s">
        <v>67</v>
      </c>
      <c r="O127" s="2">
        <v>0.71666666666666667</v>
      </c>
      <c r="P127" s="2">
        <v>0.71666666666666667</v>
      </c>
    </row>
    <row r="128" spans="2:22" x14ac:dyDescent="0.25">
      <c r="B128">
        <f>VLOOKUP(E128,SamplingRounds!A$2:I$91,7, FALSE)</f>
        <v>2</v>
      </c>
      <c r="C128" s="1">
        <f>VLOOKUP(E128,SamplingRounds!A$1:I$91,2,FALSE)</f>
        <v>43365</v>
      </c>
      <c r="D128" s="14">
        <f>VLOOKUP(E128,SamplingRounds!A$1:I$91,3,FALSE)</f>
        <v>0.70833333333333337</v>
      </c>
      <c r="E128">
        <v>62</v>
      </c>
      <c r="F128" t="s">
        <v>134</v>
      </c>
      <c r="I128" t="s">
        <v>56</v>
      </c>
      <c r="J128" t="s">
        <v>56</v>
      </c>
      <c r="K128" t="s">
        <v>56</v>
      </c>
      <c r="L128" t="s">
        <v>56</v>
      </c>
      <c r="M128" t="s">
        <v>41</v>
      </c>
      <c r="N128" t="s">
        <v>21</v>
      </c>
      <c r="O128" s="2">
        <v>0.71666666666666667</v>
      </c>
      <c r="P128" s="2">
        <v>0.71666666666666667</v>
      </c>
    </row>
    <row r="129" spans="2:22" x14ac:dyDescent="0.25">
      <c r="B129">
        <f>VLOOKUP(E129,SamplingRounds!A$2:I$91,7, FALSE)</f>
        <v>2</v>
      </c>
      <c r="C129" s="1">
        <f>VLOOKUP(E129,SamplingRounds!A$1:I$91,2,FALSE)</f>
        <v>43365</v>
      </c>
      <c r="D129" s="14">
        <f>VLOOKUP(E129,SamplingRounds!A$1:I$91,3,FALSE)</f>
        <v>0.70833333333333337</v>
      </c>
      <c r="E129">
        <v>62</v>
      </c>
      <c r="F129" t="s">
        <v>144</v>
      </c>
      <c r="I129" t="s">
        <v>56</v>
      </c>
      <c r="J129" t="s">
        <v>56</v>
      </c>
      <c r="K129" t="s">
        <v>56</v>
      </c>
      <c r="L129" t="s">
        <v>56</v>
      </c>
      <c r="M129" t="s">
        <v>32</v>
      </c>
      <c r="N129" t="s">
        <v>21</v>
      </c>
      <c r="O129" s="2">
        <v>0.72638888888888886</v>
      </c>
      <c r="P129" s="2">
        <v>0.72638888888888886</v>
      </c>
      <c r="V129" t="s">
        <v>22</v>
      </c>
    </row>
    <row r="130" spans="2:22" x14ac:dyDescent="0.25">
      <c r="B130">
        <f>VLOOKUP(E130,SamplingRounds!A$2:I$91,7, FALSE)</f>
        <v>2</v>
      </c>
      <c r="C130" s="1">
        <f>VLOOKUP(E130,SamplingRounds!A$1:I$91,2,FALSE)</f>
        <v>43365</v>
      </c>
      <c r="D130" s="14">
        <f>VLOOKUP(E130,SamplingRounds!A$1:I$91,3,FALSE)</f>
        <v>0.70833333333333337</v>
      </c>
      <c r="E130">
        <v>62</v>
      </c>
      <c r="F130" t="s">
        <v>145</v>
      </c>
      <c r="I130" t="s">
        <v>56</v>
      </c>
      <c r="J130" t="s">
        <v>56</v>
      </c>
      <c r="K130" t="s">
        <v>56</v>
      </c>
      <c r="L130" t="s">
        <v>56</v>
      </c>
      <c r="M130" t="s">
        <v>96</v>
      </c>
      <c r="N130" t="s">
        <v>29</v>
      </c>
      <c r="O130" s="2">
        <v>0.73263888888888884</v>
      </c>
      <c r="P130" s="2">
        <v>0.73263888888888884</v>
      </c>
    </row>
    <row r="131" spans="2:22" x14ac:dyDescent="0.25">
      <c r="B131">
        <f>VLOOKUP(E131,SamplingRounds!A$2:I$91,7, FALSE)</f>
        <v>2</v>
      </c>
      <c r="C131" s="1">
        <f>VLOOKUP(E131,SamplingRounds!A$1:I$91,2,FALSE)</f>
        <v>43366</v>
      </c>
      <c r="D131" s="14">
        <f>VLOOKUP(E131,SamplingRounds!A$1:I$91,3,FALSE)</f>
        <v>0.375</v>
      </c>
      <c r="E131">
        <v>63</v>
      </c>
      <c r="F131" t="s">
        <v>204</v>
      </c>
      <c r="I131" t="s">
        <v>56</v>
      </c>
      <c r="J131" t="s">
        <v>56</v>
      </c>
      <c r="K131" t="s">
        <v>56</v>
      </c>
      <c r="L131" t="s">
        <v>56</v>
      </c>
      <c r="M131" t="s">
        <v>161</v>
      </c>
      <c r="N131" t="s">
        <v>34</v>
      </c>
      <c r="O131" s="2">
        <v>0.37638888888888888</v>
      </c>
      <c r="V131" t="s">
        <v>146</v>
      </c>
    </row>
    <row r="132" spans="2:22" x14ac:dyDescent="0.25">
      <c r="B132">
        <f>VLOOKUP(E132,SamplingRounds!A$2:I$91,7, FALSE)</f>
        <v>2</v>
      </c>
      <c r="C132" s="1">
        <f>VLOOKUP(E132,SamplingRounds!A$1:I$91,2,FALSE)</f>
        <v>43366</v>
      </c>
      <c r="D132" s="14">
        <f>VLOOKUP(E132,SamplingRounds!A$1:I$91,3,FALSE)</f>
        <v>0.375</v>
      </c>
      <c r="E132">
        <v>63</v>
      </c>
      <c r="F132" t="s">
        <v>204</v>
      </c>
      <c r="G132">
        <v>2</v>
      </c>
      <c r="I132" t="s">
        <v>56</v>
      </c>
      <c r="J132" t="s">
        <v>56</v>
      </c>
      <c r="K132" t="s">
        <v>56</v>
      </c>
      <c r="L132" t="s">
        <v>56</v>
      </c>
      <c r="M132" t="s">
        <v>161</v>
      </c>
      <c r="N132" t="s">
        <v>33</v>
      </c>
      <c r="O132" s="2">
        <v>0.37638888888888888</v>
      </c>
      <c r="V132" t="s">
        <v>146</v>
      </c>
    </row>
    <row r="133" spans="2:22" x14ac:dyDescent="0.25">
      <c r="B133">
        <f>VLOOKUP(E133,SamplingRounds!A$2:I$91,7, FALSE)</f>
        <v>2</v>
      </c>
      <c r="C133" s="1">
        <f>VLOOKUP(E133,SamplingRounds!A$1:I$91,2,FALSE)</f>
        <v>43366</v>
      </c>
      <c r="D133" s="14">
        <f>VLOOKUP(E133,SamplingRounds!A$1:I$91,3,FALSE)</f>
        <v>0.375</v>
      </c>
      <c r="E133">
        <v>63</v>
      </c>
      <c r="F133" t="s">
        <v>145</v>
      </c>
      <c r="I133" t="s">
        <v>56</v>
      </c>
      <c r="J133" t="s">
        <v>56</v>
      </c>
      <c r="K133" t="s">
        <v>56</v>
      </c>
      <c r="L133" t="s">
        <v>56</v>
      </c>
      <c r="M133" t="s">
        <v>147</v>
      </c>
      <c r="N133" t="s">
        <v>29</v>
      </c>
      <c r="O133" s="2">
        <v>0.38055555555555554</v>
      </c>
      <c r="P133" s="2">
        <v>0.38055555555555554</v>
      </c>
    </row>
    <row r="134" spans="2:22" x14ac:dyDescent="0.25">
      <c r="B134">
        <f>VLOOKUP(E134,SamplingRounds!A$2:I$91,7, FALSE)</f>
        <v>2</v>
      </c>
      <c r="C134" s="1">
        <f>VLOOKUP(E134,SamplingRounds!A$1:I$91,2,FALSE)</f>
        <v>43366</v>
      </c>
      <c r="D134" s="14">
        <f>VLOOKUP(E134,SamplingRounds!A$1:I$91,3,FALSE)</f>
        <v>0.375</v>
      </c>
      <c r="E134">
        <v>63</v>
      </c>
      <c r="F134" t="s">
        <v>204</v>
      </c>
      <c r="G134">
        <v>3</v>
      </c>
      <c r="I134" t="s">
        <v>56</v>
      </c>
      <c r="J134" t="s">
        <v>56</v>
      </c>
      <c r="K134" t="s">
        <v>56</v>
      </c>
      <c r="L134" t="s">
        <v>56</v>
      </c>
      <c r="M134" t="s">
        <v>41</v>
      </c>
      <c r="N134" t="s">
        <v>33</v>
      </c>
      <c r="O134" s="2">
        <v>0.38125000000000003</v>
      </c>
      <c r="P134" s="2">
        <v>0.38125000000000003</v>
      </c>
    </row>
    <row r="135" spans="2:22" x14ac:dyDescent="0.25">
      <c r="B135">
        <f>VLOOKUP(E135,SamplingRounds!A$2:I$91,7, FALSE)</f>
        <v>2</v>
      </c>
      <c r="C135" s="1">
        <f>VLOOKUP(E135,SamplingRounds!A$1:I$91,2,FALSE)</f>
        <v>43366</v>
      </c>
      <c r="D135" s="14">
        <f>VLOOKUP(E135,SamplingRounds!A$1:I$91,3,FALSE)</f>
        <v>0.375</v>
      </c>
      <c r="E135">
        <v>63</v>
      </c>
      <c r="F135" t="s">
        <v>204</v>
      </c>
      <c r="I135" t="s">
        <v>56</v>
      </c>
      <c r="J135" t="s">
        <v>56</v>
      </c>
      <c r="K135" t="s">
        <v>40</v>
      </c>
      <c r="L135" t="s">
        <v>56</v>
      </c>
      <c r="M135" t="s">
        <v>148</v>
      </c>
      <c r="N135" t="s">
        <v>21</v>
      </c>
      <c r="O135" s="2">
        <v>0.40069444444444446</v>
      </c>
      <c r="P135" s="2">
        <v>0.40069444444444446</v>
      </c>
      <c r="V135" t="s">
        <v>149</v>
      </c>
    </row>
    <row r="136" spans="2:22" x14ac:dyDescent="0.25">
      <c r="B136">
        <f>VLOOKUP(E136,SamplingRounds!A$2:I$91,7, FALSE)</f>
        <v>2</v>
      </c>
      <c r="C136" s="1">
        <f>VLOOKUP(E136,SamplingRounds!A$1:I$91,2,FALSE)</f>
        <v>43366</v>
      </c>
      <c r="D136" s="14">
        <f>VLOOKUP(E136,SamplingRounds!A$1:I$91,3,FALSE)</f>
        <v>0.45833333333333331</v>
      </c>
      <c r="E136">
        <v>64</v>
      </c>
      <c r="F136" t="s">
        <v>144</v>
      </c>
      <c r="I136" t="s">
        <v>56</v>
      </c>
      <c r="J136" t="s">
        <v>56</v>
      </c>
      <c r="K136" t="s">
        <v>56</v>
      </c>
      <c r="L136" t="s">
        <v>56</v>
      </c>
      <c r="M136" t="s">
        <v>150</v>
      </c>
      <c r="N136" t="s">
        <v>29</v>
      </c>
      <c r="O136" s="2">
        <v>0.46180555555555558</v>
      </c>
      <c r="P136" s="2">
        <v>0.46180555555555558</v>
      </c>
    </row>
    <row r="137" spans="2:22" x14ac:dyDescent="0.25">
      <c r="B137">
        <f>VLOOKUP(E137,SamplingRounds!A$2:I$91,7, FALSE)</f>
        <v>2</v>
      </c>
      <c r="C137" s="1">
        <f>VLOOKUP(E137,SamplingRounds!A$1:I$91,2,FALSE)</f>
        <v>43366</v>
      </c>
      <c r="D137" s="14">
        <f>VLOOKUP(E137,SamplingRounds!A$1:I$91,3,FALSE)</f>
        <v>0.45833333333333331</v>
      </c>
      <c r="E137">
        <v>64</v>
      </c>
      <c r="F137" t="s">
        <v>134</v>
      </c>
      <c r="I137" t="s">
        <v>56</v>
      </c>
      <c r="J137" t="s">
        <v>56</v>
      </c>
      <c r="K137" t="s">
        <v>56</v>
      </c>
      <c r="L137" t="s">
        <v>56</v>
      </c>
      <c r="M137" t="s">
        <v>41</v>
      </c>
      <c r="N137" t="s">
        <v>29</v>
      </c>
      <c r="O137" s="2">
        <v>0.46319444444444446</v>
      </c>
      <c r="P137" s="2">
        <v>0.46319444444444446</v>
      </c>
    </row>
    <row r="138" spans="2:22" x14ac:dyDescent="0.25">
      <c r="B138">
        <f>VLOOKUP(E138,SamplingRounds!A$2:I$91,7, FALSE)</f>
        <v>2</v>
      </c>
      <c r="C138" s="1">
        <f>VLOOKUP(E138,SamplingRounds!A$1:I$91,2,FALSE)</f>
        <v>43366</v>
      </c>
      <c r="D138" s="14">
        <f>VLOOKUP(E138,SamplingRounds!A$1:I$91,3,FALSE)</f>
        <v>0.45833333333333331</v>
      </c>
      <c r="E138">
        <v>64</v>
      </c>
      <c r="F138" t="s">
        <v>19</v>
      </c>
      <c r="H138" t="s">
        <v>60</v>
      </c>
      <c r="I138" t="s">
        <v>56</v>
      </c>
      <c r="J138" t="s">
        <v>56</v>
      </c>
      <c r="K138" t="s">
        <v>56</v>
      </c>
      <c r="L138" t="s">
        <v>56</v>
      </c>
      <c r="M138" t="s">
        <v>89</v>
      </c>
      <c r="N138" t="s">
        <v>21</v>
      </c>
      <c r="O138" s="2">
        <v>0.4694444444444445</v>
      </c>
      <c r="P138" s="2">
        <v>0.4694444444444445</v>
      </c>
      <c r="V138" t="s">
        <v>22</v>
      </c>
    </row>
    <row r="139" spans="2:22" x14ac:dyDescent="0.25">
      <c r="B139">
        <f>VLOOKUP(E139,SamplingRounds!A$2:I$91,7, FALSE)</f>
        <v>2</v>
      </c>
      <c r="C139" s="1">
        <f>VLOOKUP(E139,SamplingRounds!A$1:I$91,2,FALSE)</f>
        <v>43366</v>
      </c>
      <c r="D139" s="14">
        <f>VLOOKUP(E139,SamplingRounds!A$1:I$91,3,FALSE)</f>
        <v>0.45833333333333331</v>
      </c>
      <c r="E139">
        <v>64</v>
      </c>
      <c r="F139" t="s">
        <v>134</v>
      </c>
      <c r="I139" t="s">
        <v>56</v>
      </c>
      <c r="J139" t="s">
        <v>56</v>
      </c>
      <c r="K139" t="s">
        <v>56</v>
      </c>
      <c r="L139" t="s">
        <v>56</v>
      </c>
      <c r="M139" t="s">
        <v>89</v>
      </c>
      <c r="N139" t="s">
        <v>21</v>
      </c>
      <c r="O139" s="2">
        <v>0.47013888888888888</v>
      </c>
      <c r="P139" s="2">
        <v>0.47013888888888888</v>
      </c>
      <c r="V139" t="s">
        <v>151</v>
      </c>
    </row>
    <row r="140" spans="2:22" x14ac:dyDescent="0.25">
      <c r="B140">
        <f>VLOOKUP(E140,SamplingRounds!A$2:I$91,7, FALSE)</f>
        <v>2</v>
      </c>
      <c r="C140" s="1">
        <f>VLOOKUP(E140,SamplingRounds!A$1:I$91,2,FALSE)</f>
        <v>43366</v>
      </c>
      <c r="D140" s="14">
        <f>VLOOKUP(E140,SamplingRounds!A$1:I$91,3,FALSE)</f>
        <v>0.45833333333333331</v>
      </c>
      <c r="E140">
        <v>64</v>
      </c>
      <c r="F140" t="s">
        <v>45</v>
      </c>
      <c r="I140" t="s">
        <v>56</v>
      </c>
      <c r="J140" t="s">
        <v>56</v>
      </c>
      <c r="K140" t="s">
        <v>56</v>
      </c>
      <c r="L140" t="s">
        <v>56</v>
      </c>
      <c r="M140" t="s">
        <v>89</v>
      </c>
      <c r="N140" t="s">
        <v>21</v>
      </c>
      <c r="O140" s="2">
        <v>0.48055555555555557</v>
      </c>
      <c r="P140" s="2">
        <v>0.48055555555555557</v>
      </c>
      <c r="V140" t="s">
        <v>152</v>
      </c>
    </row>
    <row r="141" spans="2:22" x14ac:dyDescent="0.25">
      <c r="B141">
        <f>VLOOKUP(E141,SamplingRounds!A$2:I$91,7, FALSE)</f>
        <v>2</v>
      </c>
      <c r="C141" s="1">
        <f>VLOOKUP(E141,SamplingRounds!A$1:I$91,2,FALSE)</f>
        <v>43366</v>
      </c>
      <c r="D141" s="14">
        <f>VLOOKUP(E141,SamplingRounds!A$1:I$91,3,FALSE)</f>
        <v>0.45833333333333331</v>
      </c>
      <c r="E141">
        <v>64</v>
      </c>
      <c r="F141" t="s">
        <v>153</v>
      </c>
      <c r="I141" t="s">
        <v>56</v>
      </c>
      <c r="J141" t="s">
        <v>56</v>
      </c>
      <c r="K141" t="s">
        <v>56</v>
      </c>
      <c r="L141" t="s">
        <v>56</v>
      </c>
      <c r="M141" t="s">
        <v>161</v>
      </c>
      <c r="N141" t="s">
        <v>154</v>
      </c>
      <c r="O141" s="2">
        <v>0.4861111111111111</v>
      </c>
    </row>
    <row r="142" spans="2:22" x14ac:dyDescent="0.25">
      <c r="B142">
        <f>VLOOKUP(E142,SamplingRounds!A$2:I$91,7, FALSE)</f>
        <v>2</v>
      </c>
      <c r="C142" s="1">
        <f>VLOOKUP(E142,SamplingRounds!A$1:I$91,2,FALSE)</f>
        <v>43366</v>
      </c>
      <c r="D142" s="14">
        <f>VLOOKUP(E142,SamplingRounds!A$1:I$91,3,FALSE)</f>
        <v>0.45833333333333331</v>
      </c>
      <c r="E142">
        <v>64</v>
      </c>
      <c r="F142" t="s">
        <v>155</v>
      </c>
      <c r="G142">
        <v>2</v>
      </c>
      <c r="H142" t="s">
        <v>173</v>
      </c>
      <c r="I142" t="s">
        <v>56</v>
      </c>
      <c r="J142" t="s">
        <v>56</v>
      </c>
      <c r="K142" t="s">
        <v>56</v>
      </c>
      <c r="L142" t="s">
        <v>56</v>
      </c>
      <c r="M142" t="s">
        <v>148</v>
      </c>
      <c r="N142" t="s">
        <v>21</v>
      </c>
      <c r="O142" s="2">
        <v>0.48888888888888887</v>
      </c>
      <c r="P142" s="2">
        <v>0.48888888888888887</v>
      </c>
      <c r="V142" t="s">
        <v>156</v>
      </c>
    </row>
    <row r="143" spans="2:22" x14ac:dyDescent="0.25">
      <c r="B143">
        <f>VLOOKUP(E143,SamplingRounds!A$2:I$91,7, FALSE)</f>
        <v>3</v>
      </c>
      <c r="C143" s="1">
        <f>VLOOKUP(E143,SamplingRounds!A$1:I$91,2,FALSE)</f>
        <v>43366</v>
      </c>
      <c r="D143" s="14">
        <f>VLOOKUP(E143,SamplingRounds!A$1:I$91,3,FALSE)</f>
        <v>0.54166666666666663</v>
      </c>
      <c r="E143">
        <v>65</v>
      </c>
      <c r="F143" t="s">
        <v>23</v>
      </c>
      <c r="I143" t="s">
        <v>24</v>
      </c>
      <c r="J143" t="s">
        <v>24</v>
      </c>
      <c r="K143" t="s">
        <v>40</v>
      </c>
      <c r="L143" t="s">
        <v>24</v>
      </c>
      <c r="M143" t="s">
        <v>41</v>
      </c>
      <c r="N143" t="s">
        <v>29</v>
      </c>
      <c r="O143" s="2">
        <v>0.55902777777777779</v>
      </c>
      <c r="P143" s="2">
        <v>0.55972222222222223</v>
      </c>
      <c r="Q143" s="6">
        <v>36</v>
      </c>
      <c r="R143" s="6">
        <v>37</v>
      </c>
      <c r="S143" s="6">
        <v>2</v>
      </c>
      <c r="T143" s="6">
        <v>27</v>
      </c>
      <c r="U143" s="6">
        <v>17</v>
      </c>
      <c r="V143" t="s">
        <v>157</v>
      </c>
    </row>
    <row r="144" spans="2:22" x14ac:dyDescent="0.25">
      <c r="B144">
        <f>VLOOKUP(E144,SamplingRounds!A$2:I$91,7, FALSE)</f>
        <v>3</v>
      </c>
      <c r="C144" s="1">
        <f>VLOOKUP(E144,SamplingRounds!A$1:I$91,2,FALSE)</f>
        <v>43366</v>
      </c>
      <c r="D144" s="14">
        <f>VLOOKUP(E144,SamplingRounds!A$1:I$91,3,FALSE)</f>
        <v>0.54166666666666663</v>
      </c>
      <c r="E144">
        <v>65</v>
      </c>
      <c r="F144" t="s">
        <v>135</v>
      </c>
      <c r="I144" t="s">
        <v>56</v>
      </c>
      <c r="J144" t="s">
        <v>56</v>
      </c>
      <c r="K144" t="s">
        <v>56</v>
      </c>
      <c r="L144" t="s">
        <v>56</v>
      </c>
      <c r="M144" t="s">
        <v>160</v>
      </c>
      <c r="N144" t="s">
        <v>21</v>
      </c>
      <c r="O144" s="2">
        <v>0.56111111111111112</v>
      </c>
      <c r="P144" s="2">
        <v>0.56111111111111112</v>
      </c>
      <c r="V144" t="s">
        <v>67</v>
      </c>
    </row>
    <row r="145" spans="2:22" x14ac:dyDescent="0.25">
      <c r="B145">
        <f>VLOOKUP(E145,SamplingRounds!A$2:I$91,7, FALSE)</f>
        <v>3</v>
      </c>
      <c r="C145" s="1">
        <f>VLOOKUP(E145,SamplingRounds!A$1:I$91,2,FALSE)</f>
        <v>43366</v>
      </c>
      <c r="D145" s="14">
        <f>VLOOKUP(E145,SamplingRounds!A$1:I$91,3,FALSE)</f>
        <v>0.54166666666666663</v>
      </c>
      <c r="E145">
        <v>65</v>
      </c>
      <c r="F145" t="s">
        <v>23</v>
      </c>
      <c r="I145" t="s">
        <v>56</v>
      </c>
      <c r="J145" t="s">
        <v>56</v>
      </c>
      <c r="K145" t="s">
        <v>56</v>
      </c>
      <c r="L145" t="s">
        <v>56</v>
      </c>
      <c r="M145" t="s">
        <v>89</v>
      </c>
      <c r="N145" t="s">
        <v>29</v>
      </c>
      <c r="O145" s="2">
        <v>0.56458333333333333</v>
      </c>
      <c r="P145" s="2">
        <v>0.56458333333333333</v>
      </c>
      <c r="V145" t="s">
        <v>152</v>
      </c>
    </row>
    <row r="146" spans="2:22" x14ac:dyDescent="0.25">
      <c r="B146">
        <f>VLOOKUP(E146,SamplingRounds!A$2:I$91,7, FALSE)</f>
        <v>3</v>
      </c>
      <c r="C146" s="1">
        <f>VLOOKUP(E146,SamplingRounds!A$1:I$91,2,FALSE)</f>
        <v>43366</v>
      </c>
      <c r="D146" s="14">
        <f>VLOOKUP(E146,SamplingRounds!A$1:I$91,3,FALSE)</f>
        <v>0.54166666666666663</v>
      </c>
      <c r="E146">
        <v>65</v>
      </c>
      <c r="F146" t="s">
        <v>204</v>
      </c>
      <c r="I146" t="s">
        <v>56</v>
      </c>
      <c r="J146" t="s">
        <v>56</v>
      </c>
      <c r="K146" t="s">
        <v>56</v>
      </c>
      <c r="L146" t="s">
        <v>56</v>
      </c>
      <c r="M146" t="s">
        <v>89</v>
      </c>
      <c r="N146" t="s">
        <v>21</v>
      </c>
      <c r="O146" s="2">
        <v>0.56458333333333333</v>
      </c>
      <c r="P146" s="2">
        <v>0.56458333333333333</v>
      </c>
    </row>
    <row r="147" spans="2:22" x14ac:dyDescent="0.25">
      <c r="B147">
        <f>VLOOKUP(E147,SamplingRounds!A$2:I$91,7, FALSE)</f>
        <v>3</v>
      </c>
      <c r="C147" s="1">
        <f>VLOOKUP(E147,SamplingRounds!A$1:I$91,2,FALSE)</f>
        <v>43366</v>
      </c>
      <c r="D147" s="14">
        <f>VLOOKUP(E147,SamplingRounds!A$1:I$91,3,FALSE)</f>
        <v>0.71666666666666667</v>
      </c>
      <c r="E147">
        <v>66</v>
      </c>
      <c r="F147" t="s">
        <v>135</v>
      </c>
      <c r="I147" t="s">
        <v>56</v>
      </c>
      <c r="J147" t="s">
        <v>56</v>
      </c>
      <c r="K147" t="s">
        <v>56</v>
      </c>
      <c r="L147" t="s">
        <v>56</v>
      </c>
      <c r="M147" t="s">
        <v>98</v>
      </c>
      <c r="N147" t="s">
        <v>67</v>
      </c>
      <c r="O147" s="2">
        <v>0.71666666666666667</v>
      </c>
    </row>
    <row r="148" spans="2:22" x14ac:dyDescent="0.25">
      <c r="B148">
        <f>VLOOKUP(E148,SamplingRounds!A$2:I$91,7, FALSE)</f>
        <v>3</v>
      </c>
      <c r="C148" s="1">
        <f>VLOOKUP(E148,SamplingRounds!A$1:I$91,2,FALSE)</f>
        <v>43366</v>
      </c>
      <c r="D148" s="14">
        <f>VLOOKUP(E148,SamplingRounds!A$1:I$91,3,FALSE)</f>
        <v>0.71666666666666667</v>
      </c>
      <c r="E148">
        <v>66</v>
      </c>
      <c r="F148" t="s">
        <v>23</v>
      </c>
      <c r="I148" t="s">
        <v>24</v>
      </c>
      <c r="J148" t="s">
        <v>24</v>
      </c>
      <c r="K148" t="s">
        <v>24</v>
      </c>
      <c r="L148" t="s">
        <v>24</v>
      </c>
      <c r="M148" t="s">
        <v>129</v>
      </c>
      <c r="N148" t="s">
        <v>21</v>
      </c>
      <c r="O148" s="2">
        <v>0.73055555555555562</v>
      </c>
      <c r="P148" s="2">
        <v>0.73055555555555562</v>
      </c>
      <c r="V148" t="s">
        <v>82</v>
      </c>
    </row>
    <row r="149" spans="2:22" x14ac:dyDescent="0.25">
      <c r="B149">
        <f>VLOOKUP(E149,SamplingRounds!A$2:I$91,7, FALSE)</f>
        <v>3</v>
      </c>
      <c r="C149" s="1">
        <f>VLOOKUP(E149,SamplingRounds!A$1:I$91,2,FALSE)</f>
        <v>43366</v>
      </c>
      <c r="D149" s="14">
        <f>VLOOKUP(E149,SamplingRounds!A$1:I$91,3,FALSE)</f>
        <v>0.71666666666666667</v>
      </c>
      <c r="E149">
        <v>66</v>
      </c>
      <c r="F149" t="s">
        <v>204</v>
      </c>
      <c r="G149">
        <v>2</v>
      </c>
      <c r="I149" t="s">
        <v>56</v>
      </c>
      <c r="J149" t="s">
        <v>56</v>
      </c>
      <c r="K149" t="s">
        <v>56</v>
      </c>
      <c r="L149" t="s">
        <v>56</v>
      </c>
      <c r="M149" t="s">
        <v>89</v>
      </c>
      <c r="N149" t="s">
        <v>21</v>
      </c>
      <c r="O149" s="2">
        <v>0.74444444444444446</v>
      </c>
      <c r="P149" s="2">
        <v>0.74444444444444446</v>
      </c>
      <c r="V149" t="s">
        <v>67</v>
      </c>
    </row>
    <row r="150" spans="2:22" x14ac:dyDescent="0.25">
      <c r="B150">
        <f>VLOOKUP(E150,SamplingRounds!A$2:I$91,7, FALSE)</f>
        <v>2</v>
      </c>
      <c r="C150" s="1">
        <f>VLOOKUP(E150,SamplingRounds!A$1:I$91,2,FALSE)</f>
        <v>43367</v>
      </c>
      <c r="D150" s="14">
        <f>VLOOKUP(E150,SamplingRounds!A$1:I$91,3,FALSE)</f>
        <v>0.375</v>
      </c>
      <c r="E150">
        <v>67</v>
      </c>
      <c r="F150" t="s">
        <v>141</v>
      </c>
      <c r="G150">
        <v>10</v>
      </c>
      <c r="I150" t="s">
        <v>56</v>
      </c>
      <c r="J150" t="s">
        <v>56</v>
      </c>
      <c r="K150" t="s">
        <v>56</v>
      </c>
      <c r="L150" t="s">
        <v>56</v>
      </c>
      <c r="M150" t="s">
        <v>158</v>
      </c>
      <c r="N150" t="s">
        <v>21</v>
      </c>
      <c r="O150" s="2">
        <v>0.38194444444444442</v>
      </c>
      <c r="P150" s="2">
        <v>0.38194444444444442</v>
      </c>
      <c r="V150" t="s">
        <v>159</v>
      </c>
    </row>
    <row r="151" spans="2:22" x14ac:dyDescent="0.25">
      <c r="B151">
        <f>VLOOKUP(E151,SamplingRounds!A$2:I$91,7, FALSE)</f>
        <v>2</v>
      </c>
      <c r="C151" s="1">
        <f>VLOOKUP(E151,SamplingRounds!A$1:I$91,2,FALSE)</f>
        <v>43367</v>
      </c>
      <c r="D151" s="14">
        <f>VLOOKUP(E151,SamplingRounds!A$1:I$91,3,FALSE)</f>
        <v>0.375</v>
      </c>
      <c r="E151">
        <v>67</v>
      </c>
      <c r="F151" t="s">
        <v>23</v>
      </c>
      <c r="I151" t="s">
        <v>56</v>
      </c>
      <c r="J151" t="s">
        <v>56</v>
      </c>
      <c r="K151" t="s">
        <v>56</v>
      </c>
      <c r="L151" t="s">
        <v>56</v>
      </c>
      <c r="M151" t="s">
        <v>89</v>
      </c>
      <c r="N151" t="s">
        <v>29</v>
      </c>
      <c r="O151" s="2">
        <v>0.38611111111111113</v>
      </c>
      <c r="P151" s="2">
        <v>0.38611111111111113</v>
      </c>
      <c r="V151" t="s">
        <v>22</v>
      </c>
    </row>
    <row r="152" spans="2:22" x14ac:dyDescent="0.25">
      <c r="B152">
        <f>VLOOKUP(E152,SamplingRounds!A$2:I$91,7, FALSE)</f>
        <v>2</v>
      </c>
      <c r="C152" s="1">
        <f>VLOOKUP(E152,SamplingRounds!A$1:I$91,2,FALSE)</f>
        <v>43367</v>
      </c>
      <c r="D152" s="14">
        <f>VLOOKUP(E152,SamplingRounds!A$1:I$91,3,FALSE)</f>
        <v>0.375</v>
      </c>
      <c r="E152">
        <v>67</v>
      </c>
      <c r="F152" t="s">
        <v>204</v>
      </c>
      <c r="G152">
        <v>4</v>
      </c>
      <c r="I152" t="s">
        <v>56</v>
      </c>
      <c r="J152" t="s">
        <v>56</v>
      </c>
      <c r="K152" t="s">
        <v>56</v>
      </c>
      <c r="L152" t="s">
        <v>56</v>
      </c>
      <c r="M152" t="s">
        <v>131</v>
      </c>
      <c r="N152" t="s">
        <v>21</v>
      </c>
      <c r="O152" s="2">
        <v>0.38680555555555557</v>
      </c>
      <c r="P152" s="2">
        <v>0.38680555555555557</v>
      </c>
      <c r="V152" t="s">
        <v>156</v>
      </c>
    </row>
    <row r="153" spans="2:22" x14ac:dyDescent="0.25">
      <c r="B153">
        <f>VLOOKUP(E153,SamplingRounds!A$2:I$91,7, FALSE)</f>
        <v>2</v>
      </c>
      <c r="C153" s="1">
        <f>VLOOKUP(E153,SamplingRounds!A$1:I$91,2,FALSE)</f>
        <v>43367</v>
      </c>
      <c r="D153" s="14">
        <f>VLOOKUP(E153,SamplingRounds!A$1:I$91,3,FALSE)</f>
        <v>0.375</v>
      </c>
      <c r="E153">
        <v>67</v>
      </c>
      <c r="F153" t="s">
        <v>145</v>
      </c>
      <c r="I153" t="s">
        <v>56</v>
      </c>
      <c r="J153" t="s">
        <v>56</v>
      </c>
      <c r="K153" t="s">
        <v>56</v>
      </c>
      <c r="L153" t="s">
        <v>56</v>
      </c>
      <c r="M153" t="s">
        <v>96</v>
      </c>
      <c r="N153" t="s">
        <v>21</v>
      </c>
      <c r="O153" s="2">
        <v>0.38819444444444445</v>
      </c>
      <c r="P153" s="2">
        <v>0.38819444444444445</v>
      </c>
      <c r="V153" t="s">
        <v>162</v>
      </c>
    </row>
    <row r="154" spans="2:22" x14ac:dyDescent="0.25">
      <c r="B154">
        <f>VLOOKUP(E154,SamplingRounds!A$2:I$91,7, FALSE)</f>
        <v>2</v>
      </c>
      <c r="C154" s="1">
        <f>VLOOKUP(E154,SamplingRounds!A$1:I$91,2,FALSE)</f>
        <v>43367</v>
      </c>
      <c r="D154" s="14">
        <f>VLOOKUP(E154,SamplingRounds!A$1:I$91,3,FALSE)</f>
        <v>0.375</v>
      </c>
      <c r="E154">
        <v>67</v>
      </c>
      <c r="F154" t="s">
        <v>204</v>
      </c>
      <c r="G154">
        <v>1</v>
      </c>
      <c r="I154" t="s">
        <v>56</v>
      </c>
      <c r="J154" t="s">
        <v>56</v>
      </c>
      <c r="K154" t="s">
        <v>56</v>
      </c>
      <c r="L154" t="s">
        <v>56</v>
      </c>
      <c r="M154" t="s">
        <v>118</v>
      </c>
      <c r="N154" t="s">
        <v>21</v>
      </c>
      <c r="O154" s="2">
        <v>0.39583333333333331</v>
      </c>
      <c r="P154" s="2">
        <v>0.39583333333333331</v>
      </c>
    </row>
    <row r="155" spans="2:22" x14ac:dyDescent="0.25">
      <c r="B155">
        <f>VLOOKUP(E155,SamplingRounds!A$2:I$91,7, FALSE)</f>
        <v>2</v>
      </c>
      <c r="C155" s="1">
        <f>VLOOKUP(E155,SamplingRounds!A$1:I$91,2,FALSE)</f>
        <v>43367</v>
      </c>
      <c r="D155" s="14">
        <f>VLOOKUP(E155,SamplingRounds!A$1:I$91,3,FALSE)</f>
        <v>0.375</v>
      </c>
      <c r="E155">
        <v>67</v>
      </c>
      <c r="F155" t="s">
        <v>153</v>
      </c>
      <c r="H155" t="s">
        <v>173</v>
      </c>
      <c r="I155" t="s">
        <v>56</v>
      </c>
      <c r="J155" t="s">
        <v>56</v>
      </c>
      <c r="K155" t="s">
        <v>56</v>
      </c>
      <c r="L155" t="s">
        <v>56</v>
      </c>
      <c r="M155" t="s">
        <v>41</v>
      </c>
      <c r="N155" t="s">
        <v>154</v>
      </c>
      <c r="O155" s="2">
        <v>0.39930555555555558</v>
      </c>
      <c r="P155" s="2">
        <v>0.39930555555555558</v>
      </c>
      <c r="V155" t="s">
        <v>22</v>
      </c>
    </row>
    <row r="156" spans="2:22" x14ac:dyDescent="0.25">
      <c r="B156">
        <f>VLOOKUP(E156,SamplingRounds!A$2:I$91,7, FALSE)</f>
        <v>2</v>
      </c>
      <c r="C156" s="1">
        <f>VLOOKUP(E156,SamplingRounds!A$1:I$91,2,FALSE)</f>
        <v>43367</v>
      </c>
      <c r="D156" s="14">
        <f>VLOOKUP(E156,SamplingRounds!A$1:I$91,3,FALSE)</f>
        <v>0.375</v>
      </c>
      <c r="E156">
        <v>67</v>
      </c>
      <c r="F156" t="s">
        <v>145</v>
      </c>
      <c r="H156" t="s">
        <v>172</v>
      </c>
      <c r="I156" t="s">
        <v>56</v>
      </c>
      <c r="J156" t="s">
        <v>56</v>
      </c>
      <c r="K156" t="s">
        <v>56</v>
      </c>
      <c r="L156" t="s">
        <v>56</v>
      </c>
      <c r="M156" t="s">
        <v>89</v>
      </c>
      <c r="N156" t="s">
        <v>34</v>
      </c>
      <c r="O156" s="2">
        <v>0.4055555555555555</v>
      </c>
      <c r="P156" s="2">
        <v>0.4055555555555555</v>
      </c>
    </row>
    <row r="157" spans="2:22" x14ac:dyDescent="0.25">
      <c r="B157">
        <f>VLOOKUP(E157,SamplingRounds!A$2:I$91,7, FALSE)</f>
        <v>1</v>
      </c>
      <c r="C157" s="1">
        <f>VLOOKUP(E157,SamplingRounds!A$1:I$91,2,FALSE)</f>
        <v>43367</v>
      </c>
      <c r="D157" s="14">
        <f>VLOOKUP(E157,SamplingRounds!A$1:I$91,3,FALSE)</f>
        <v>0.45833333333333331</v>
      </c>
      <c r="E157">
        <v>68</v>
      </c>
      <c r="F157" t="s">
        <v>23</v>
      </c>
      <c r="I157" t="s">
        <v>56</v>
      </c>
      <c r="J157" t="s">
        <v>56</v>
      </c>
      <c r="K157" t="s">
        <v>56</v>
      </c>
      <c r="L157" t="s">
        <v>56</v>
      </c>
      <c r="M157" t="s">
        <v>89</v>
      </c>
      <c r="N157" t="s">
        <v>33</v>
      </c>
      <c r="O157" s="2">
        <v>0.46875</v>
      </c>
      <c r="P157" s="2">
        <v>0.46875</v>
      </c>
      <c r="V157" t="s">
        <v>22</v>
      </c>
    </row>
    <row r="158" spans="2:22" x14ac:dyDescent="0.25">
      <c r="B158">
        <f>VLOOKUP(E158,SamplingRounds!A$2:I$91,7, FALSE)</f>
        <v>1</v>
      </c>
      <c r="C158" s="1">
        <f>VLOOKUP(E158,SamplingRounds!A$1:I$91,2,FALSE)</f>
        <v>43367</v>
      </c>
      <c r="D158" s="14">
        <f>VLOOKUP(E158,SamplingRounds!A$1:I$91,3,FALSE)</f>
        <v>0.45833333333333331</v>
      </c>
      <c r="E158">
        <v>68</v>
      </c>
      <c r="F158" t="s">
        <v>204</v>
      </c>
      <c r="I158" t="s">
        <v>56</v>
      </c>
      <c r="J158" t="s">
        <v>56</v>
      </c>
      <c r="K158" t="s">
        <v>56</v>
      </c>
      <c r="L158" t="s">
        <v>56</v>
      </c>
      <c r="M158" t="s">
        <v>118</v>
      </c>
      <c r="N158" t="s">
        <v>21</v>
      </c>
      <c r="O158" s="2">
        <v>0.4694444444444445</v>
      </c>
      <c r="P158" s="2">
        <v>0.4694444444444445</v>
      </c>
      <c r="V158" t="s">
        <v>22</v>
      </c>
    </row>
    <row r="159" spans="2:22" x14ac:dyDescent="0.25">
      <c r="B159">
        <f>VLOOKUP(E159,SamplingRounds!A$2:I$91,7, FALSE)</f>
        <v>1</v>
      </c>
      <c r="C159" s="1">
        <f>VLOOKUP(E159,SamplingRounds!A$1:I$91,2,FALSE)</f>
        <v>43367</v>
      </c>
      <c r="D159" s="14">
        <f>VLOOKUP(E159,SamplingRounds!A$1:I$91,3,FALSE)</f>
        <v>0.45833333333333331</v>
      </c>
      <c r="E159">
        <v>68</v>
      </c>
      <c r="F159" t="s">
        <v>144</v>
      </c>
      <c r="I159" t="s">
        <v>56</v>
      </c>
      <c r="J159" t="s">
        <v>56</v>
      </c>
      <c r="K159" t="s">
        <v>56</v>
      </c>
      <c r="L159" t="s">
        <v>56</v>
      </c>
      <c r="M159" t="s">
        <v>148</v>
      </c>
      <c r="N159" t="s">
        <v>154</v>
      </c>
      <c r="O159" s="2">
        <v>0.47222222222222227</v>
      </c>
      <c r="P159" s="2">
        <v>0.47222222222222227</v>
      </c>
    </row>
    <row r="160" spans="2:22" x14ac:dyDescent="0.25">
      <c r="B160">
        <f>VLOOKUP(E160,SamplingRounds!A$2:I$91,7, FALSE)</f>
        <v>1</v>
      </c>
      <c r="C160" s="1">
        <f>VLOOKUP(E160,SamplingRounds!A$1:I$91,2,FALSE)</f>
        <v>43367</v>
      </c>
      <c r="D160" s="14">
        <f>VLOOKUP(E160,SamplingRounds!A$1:I$91,3,FALSE)</f>
        <v>0.45833333333333331</v>
      </c>
      <c r="E160">
        <v>68</v>
      </c>
      <c r="F160" t="s">
        <v>144</v>
      </c>
      <c r="I160" t="s">
        <v>56</v>
      </c>
      <c r="J160" t="s">
        <v>56</v>
      </c>
      <c r="K160" t="s">
        <v>56</v>
      </c>
      <c r="L160" t="s">
        <v>56</v>
      </c>
      <c r="M160" t="s">
        <v>160</v>
      </c>
      <c r="N160" t="s">
        <v>154</v>
      </c>
      <c r="O160" s="2">
        <v>0.47916666666666669</v>
      </c>
      <c r="P160" s="2">
        <v>0.47916666666666669</v>
      </c>
    </row>
    <row r="161" spans="2:22" x14ac:dyDescent="0.25">
      <c r="B161">
        <f>VLOOKUP(E161,SamplingRounds!A$2:I$91,7, FALSE)</f>
        <v>1</v>
      </c>
      <c r="C161" s="1">
        <f>VLOOKUP(E161,SamplingRounds!A$1:I$91,2,FALSE)</f>
        <v>43367</v>
      </c>
      <c r="D161" s="14">
        <f>VLOOKUP(E161,SamplingRounds!A$1:I$91,3,FALSE)</f>
        <v>0.45833333333333331</v>
      </c>
      <c r="E161">
        <v>68</v>
      </c>
      <c r="F161" t="s">
        <v>134</v>
      </c>
      <c r="I161" t="s">
        <v>56</v>
      </c>
      <c r="J161" t="s">
        <v>56</v>
      </c>
      <c r="K161" t="s">
        <v>56</v>
      </c>
      <c r="L161" t="s">
        <v>56</v>
      </c>
      <c r="M161" t="s">
        <v>41</v>
      </c>
      <c r="N161" t="s">
        <v>21</v>
      </c>
      <c r="O161" s="2">
        <v>0.47986111111111113</v>
      </c>
      <c r="P161" s="2">
        <v>0.47986111111111113</v>
      </c>
    </row>
    <row r="162" spans="2:22" x14ac:dyDescent="0.25">
      <c r="B162">
        <f>VLOOKUP(E162,SamplingRounds!A$2:I$91,7, FALSE)</f>
        <v>2</v>
      </c>
      <c r="C162" s="1">
        <f>VLOOKUP(E162,SamplingRounds!A$1:I$91,2,FALSE)</f>
        <v>43367</v>
      </c>
      <c r="D162" s="14">
        <f>VLOOKUP(E162,SamplingRounds!A$1:I$91,3,FALSE)</f>
        <v>0.54166666666666663</v>
      </c>
      <c r="E162">
        <v>69</v>
      </c>
      <c r="F162" t="s">
        <v>144</v>
      </c>
      <c r="I162" t="s">
        <v>56</v>
      </c>
      <c r="J162" t="s">
        <v>56</v>
      </c>
      <c r="K162" t="s">
        <v>56</v>
      </c>
      <c r="L162" t="s">
        <v>56</v>
      </c>
      <c r="M162" t="s">
        <v>150</v>
      </c>
      <c r="N162" t="s">
        <v>154</v>
      </c>
      <c r="O162" s="2">
        <v>0.54513888888888895</v>
      </c>
      <c r="P162" s="2">
        <v>0.54513888888888895</v>
      </c>
      <c r="V162" t="s">
        <v>163</v>
      </c>
    </row>
    <row r="163" spans="2:22" x14ac:dyDescent="0.25">
      <c r="B163">
        <f>VLOOKUP(E163,SamplingRounds!A$2:I$91,7, FALSE)</f>
        <v>2</v>
      </c>
      <c r="C163" s="1">
        <f>VLOOKUP(E163,SamplingRounds!A$1:I$91,2,FALSE)</f>
        <v>43367</v>
      </c>
      <c r="D163" s="14">
        <f>VLOOKUP(E163,SamplingRounds!A$1:I$91,3,FALSE)</f>
        <v>0.54166666666666663</v>
      </c>
      <c r="E163">
        <v>69</v>
      </c>
      <c r="F163" t="s">
        <v>19</v>
      </c>
      <c r="I163" t="s">
        <v>56</v>
      </c>
      <c r="J163" t="s">
        <v>56</v>
      </c>
      <c r="K163" t="s">
        <v>56</v>
      </c>
      <c r="L163" t="s">
        <v>56</v>
      </c>
      <c r="M163" t="s">
        <v>161</v>
      </c>
      <c r="N163" t="s">
        <v>21</v>
      </c>
      <c r="O163" s="2">
        <v>0.55277777777777781</v>
      </c>
      <c r="P163" s="2">
        <v>0.55277777777777781</v>
      </c>
      <c r="V163" t="s">
        <v>82</v>
      </c>
    </row>
    <row r="164" spans="2:22" x14ac:dyDescent="0.25">
      <c r="B164">
        <f>VLOOKUP(E164,SamplingRounds!A$2:I$91,7, FALSE)</f>
        <v>2</v>
      </c>
      <c r="C164" s="1">
        <f>VLOOKUP(E164,SamplingRounds!A$1:I$91,2,FALSE)</f>
        <v>43367</v>
      </c>
      <c r="D164" s="14">
        <f>VLOOKUP(E164,SamplingRounds!A$1:I$91,3,FALSE)</f>
        <v>0.54166666666666663</v>
      </c>
      <c r="E164">
        <v>69</v>
      </c>
      <c r="F164" t="s">
        <v>23</v>
      </c>
      <c r="I164" t="s">
        <v>56</v>
      </c>
      <c r="J164" t="s">
        <v>56</v>
      </c>
      <c r="K164" t="s">
        <v>56</v>
      </c>
      <c r="L164" t="s">
        <v>56</v>
      </c>
      <c r="M164" t="s">
        <v>41</v>
      </c>
      <c r="N164" t="s">
        <v>29</v>
      </c>
      <c r="O164" s="2">
        <v>0.55972222222222223</v>
      </c>
      <c r="P164" s="2">
        <v>0.55972222222222223</v>
      </c>
      <c r="V164" t="s">
        <v>121</v>
      </c>
    </row>
    <row r="165" spans="2:22" x14ac:dyDescent="0.25">
      <c r="B165">
        <f>VLOOKUP(E165,SamplingRounds!A$2:I$91,7, FALSE)</f>
        <v>2</v>
      </c>
      <c r="C165" s="1">
        <f>VLOOKUP(E165,SamplingRounds!A$1:I$91,2,FALSE)</f>
        <v>43367</v>
      </c>
      <c r="D165" s="14">
        <f>VLOOKUP(E165,SamplingRounds!A$1:I$91,3,FALSE)</f>
        <v>0.54166666666666663</v>
      </c>
      <c r="E165">
        <v>69</v>
      </c>
      <c r="F165" t="s">
        <v>135</v>
      </c>
      <c r="I165" t="s">
        <v>56</v>
      </c>
      <c r="J165" t="s">
        <v>56</v>
      </c>
      <c r="K165" t="s">
        <v>56</v>
      </c>
      <c r="L165" t="s">
        <v>56</v>
      </c>
      <c r="M165" t="s">
        <v>98</v>
      </c>
      <c r="N165" t="s">
        <v>21</v>
      </c>
      <c r="O165" s="2">
        <v>0.57291666666666663</v>
      </c>
      <c r="P165" s="2">
        <v>0.57291666666666663</v>
      </c>
      <c r="V165" t="s">
        <v>164</v>
      </c>
    </row>
    <row r="166" spans="2:22" x14ac:dyDescent="0.25">
      <c r="B166">
        <f>VLOOKUP(E166,SamplingRounds!A$2:I$91,7, FALSE)</f>
        <v>3</v>
      </c>
      <c r="C166" s="1">
        <f>VLOOKUP(E166,SamplingRounds!A$1:I$91,2,FALSE)</f>
        <v>43367</v>
      </c>
      <c r="D166" s="14">
        <f>VLOOKUP(E166,SamplingRounds!A$1:I$91,3,FALSE)</f>
        <v>0.70833333333333337</v>
      </c>
      <c r="E166">
        <v>70</v>
      </c>
      <c r="F166" t="s">
        <v>135</v>
      </c>
      <c r="I166" t="s">
        <v>56</v>
      </c>
      <c r="J166" t="s">
        <v>56</v>
      </c>
      <c r="K166" t="s">
        <v>56</v>
      </c>
      <c r="L166" t="s">
        <v>56</v>
      </c>
      <c r="M166" t="s">
        <v>98</v>
      </c>
      <c r="N166" t="s">
        <v>21</v>
      </c>
      <c r="O166" s="2">
        <v>0.70833333333333337</v>
      </c>
      <c r="P166" s="2">
        <v>0.70833333333333337</v>
      </c>
      <c r="V166" t="s">
        <v>164</v>
      </c>
    </row>
    <row r="167" spans="2:22" x14ac:dyDescent="0.25">
      <c r="B167">
        <f>VLOOKUP(E167,SamplingRounds!A$2:I$91,7, FALSE)</f>
        <v>3</v>
      </c>
      <c r="C167" s="1">
        <f>VLOOKUP(E167,SamplingRounds!A$1:I$91,2,FALSE)</f>
        <v>43367</v>
      </c>
      <c r="D167" s="14">
        <f>VLOOKUP(E167,SamplingRounds!A$1:I$91,3,FALSE)</f>
        <v>0.70833333333333337</v>
      </c>
      <c r="E167">
        <v>70</v>
      </c>
      <c r="F167" t="s">
        <v>45</v>
      </c>
      <c r="I167" t="s">
        <v>56</v>
      </c>
      <c r="J167" t="s">
        <v>56</v>
      </c>
      <c r="K167" t="s">
        <v>56</v>
      </c>
      <c r="L167" t="s">
        <v>56</v>
      </c>
      <c r="M167" t="s">
        <v>131</v>
      </c>
      <c r="N167" t="s">
        <v>21</v>
      </c>
      <c r="O167" s="2">
        <v>0.70972222222222225</v>
      </c>
      <c r="P167" s="2">
        <v>0.70972222222222225</v>
      </c>
      <c r="V167" t="s">
        <v>165</v>
      </c>
    </row>
    <row r="168" spans="2:22" x14ac:dyDescent="0.25">
      <c r="B168">
        <f>VLOOKUP(E168,SamplingRounds!A$2:I$91,7, FALSE)</f>
        <v>3</v>
      </c>
      <c r="C168" s="1">
        <f>VLOOKUP(E168,SamplingRounds!A$1:I$91,2,FALSE)</f>
        <v>43367</v>
      </c>
      <c r="D168" s="14">
        <f>VLOOKUP(E168,SamplingRounds!A$1:I$91,3,FALSE)</f>
        <v>0.70833333333333337</v>
      </c>
      <c r="E168">
        <v>70</v>
      </c>
      <c r="F168" t="s">
        <v>204</v>
      </c>
      <c r="G168">
        <v>2</v>
      </c>
      <c r="I168" t="s">
        <v>56</v>
      </c>
      <c r="J168" t="s">
        <v>56</v>
      </c>
      <c r="K168" t="s">
        <v>56</v>
      </c>
      <c r="L168" t="s">
        <v>56</v>
      </c>
      <c r="M168" t="s">
        <v>166</v>
      </c>
      <c r="N168" t="s">
        <v>21</v>
      </c>
      <c r="O168" s="2">
        <v>0.73541666666666661</v>
      </c>
      <c r="P168" s="2">
        <v>0.73541666666666661</v>
      </c>
      <c r="V168" t="s">
        <v>167</v>
      </c>
    </row>
    <row r="169" spans="2:22" x14ac:dyDescent="0.25">
      <c r="B169">
        <f>VLOOKUP(E169,SamplingRounds!A$2:I$91,7, FALSE)</f>
        <v>1</v>
      </c>
      <c r="C169" s="1">
        <f>VLOOKUP(E169,SamplingRounds!A$1:I$91,2,FALSE)</f>
        <v>43368</v>
      </c>
      <c r="D169" s="14">
        <f>VLOOKUP(E169,SamplingRounds!A$1:I$91,3,FALSE)</f>
        <v>0.375</v>
      </c>
      <c r="E169">
        <v>71</v>
      </c>
      <c r="F169" t="s">
        <v>134</v>
      </c>
      <c r="I169" t="s">
        <v>56</v>
      </c>
      <c r="J169" t="s">
        <v>56</v>
      </c>
      <c r="K169" t="s">
        <v>56</v>
      </c>
      <c r="L169" t="s">
        <v>56</v>
      </c>
      <c r="M169" t="s">
        <v>41</v>
      </c>
      <c r="N169" t="s">
        <v>29</v>
      </c>
      <c r="O169" s="2">
        <v>0.38125000000000003</v>
      </c>
      <c r="P169" s="2">
        <v>0.38194444444444442</v>
      </c>
      <c r="V169" t="s">
        <v>152</v>
      </c>
    </row>
    <row r="170" spans="2:22" x14ac:dyDescent="0.25">
      <c r="B170">
        <f>VLOOKUP(E170,SamplingRounds!A$2:I$91,7, FALSE)</f>
        <v>1</v>
      </c>
      <c r="C170" s="1">
        <f>VLOOKUP(E170,SamplingRounds!A$1:I$91,2,FALSE)</f>
        <v>43368</v>
      </c>
      <c r="D170" s="14">
        <f>VLOOKUP(E170,SamplingRounds!A$1:I$91,3,FALSE)</f>
        <v>0.375</v>
      </c>
      <c r="E170">
        <v>71</v>
      </c>
      <c r="F170" t="s">
        <v>23</v>
      </c>
      <c r="I170" t="s">
        <v>56</v>
      </c>
      <c r="J170" t="s">
        <v>56</v>
      </c>
      <c r="K170" t="s">
        <v>56</v>
      </c>
      <c r="L170" t="s">
        <v>56</v>
      </c>
      <c r="M170" t="s">
        <v>89</v>
      </c>
      <c r="N170" t="s">
        <v>21</v>
      </c>
      <c r="O170" s="2">
        <v>0.3888888888888889</v>
      </c>
      <c r="P170" s="2">
        <v>0.3888888888888889</v>
      </c>
      <c r="V170" t="s">
        <v>152</v>
      </c>
    </row>
    <row r="171" spans="2:22" x14ac:dyDescent="0.25">
      <c r="B171">
        <f>VLOOKUP(E171,SamplingRounds!A$2:I$91,7, FALSE)</f>
        <v>1</v>
      </c>
      <c r="C171" s="1">
        <f>VLOOKUP(E171,SamplingRounds!A$1:I$91,2,FALSE)</f>
        <v>43368</v>
      </c>
      <c r="D171" s="14">
        <f>VLOOKUP(E171,SamplingRounds!A$1:I$91,3,FALSE)</f>
        <v>0.375</v>
      </c>
      <c r="E171">
        <v>71</v>
      </c>
      <c r="F171" t="s">
        <v>19</v>
      </c>
      <c r="H171" t="s">
        <v>173</v>
      </c>
      <c r="I171" t="s">
        <v>56</v>
      </c>
      <c r="J171" t="s">
        <v>56</v>
      </c>
      <c r="K171" t="s">
        <v>56</v>
      </c>
      <c r="L171" t="s">
        <v>56</v>
      </c>
      <c r="M171" t="s">
        <v>96</v>
      </c>
      <c r="N171" t="s">
        <v>21</v>
      </c>
      <c r="O171" s="2">
        <v>0.39305555555555555</v>
      </c>
      <c r="P171" s="2">
        <v>0.39305555555555555</v>
      </c>
      <c r="V171" t="s">
        <v>168</v>
      </c>
    </row>
    <row r="172" spans="2:22" x14ac:dyDescent="0.25">
      <c r="B172">
        <f>VLOOKUP(E172,SamplingRounds!A$2:I$91,7, FALSE)</f>
        <v>1</v>
      </c>
      <c r="C172" s="1">
        <f>VLOOKUP(E172,SamplingRounds!A$1:I$91,2,FALSE)</f>
        <v>43368</v>
      </c>
      <c r="D172" s="14">
        <f>VLOOKUP(E172,SamplingRounds!A$1:I$91,3,FALSE)</f>
        <v>0.375</v>
      </c>
      <c r="E172">
        <v>71</v>
      </c>
      <c r="F172" t="s">
        <v>169</v>
      </c>
      <c r="I172" t="s">
        <v>56</v>
      </c>
      <c r="J172" t="s">
        <v>56</v>
      </c>
      <c r="K172" t="s">
        <v>56</v>
      </c>
      <c r="L172" t="s">
        <v>56</v>
      </c>
      <c r="M172" t="s">
        <v>129</v>
      </c>
      <c r="N172" t="s">
        <v>21</v>
      </c>
      <c r="O172" s="2">
        <v>0.39583333333333331</v>
      </c>
      <c r="P172" s="2">
        <v>0.39583333333333331</v>
      </c>
      <c r="V172" t="s">
        <v>170</v>
      </c>
    </row>
    <row r="173" spans="2:22" x14ac:dyDescent="0.25">
      <c r="B173">
        <f>VLOOKUP(E173,SamplingRounds!A$2:I$91,7, FALSE)</f>
        <v>1</v>
      </c>
      <c r="C173" s="1">
        <f>VLOOKUP(E173,SamplingRounds!A$1:I$91,2,FALSE)</f>
        <v>43368</v>
      </c>
      <c r="D173" s="14">
        <f>VLOOKUP(E173,SamplingRounds!A$1:I$91,3,FALSE)</f>
        <v>0.375</v>
      </c>
      <c r="E173">
        <v>71</v>
      </c>
      <c r="F173" t="s">
        <v>23</v>
      </c>
      <c r="I173" t="s">
        <v>24</v>
      </c>
      <c r="J173" t="s">
        <v>24</v>
      </c>
      <c r="K173" t="s">
        <v>24</v>
      </c>
      <c r="L173" t="s">
        <v>24</v>
      </c>
      <c r="M173" t="s">
        <v>41</v>
      </c>
      <c r="N173" t="s">
        <v>21</v>
      </c>
      <c r="O173" s="2">
        <v>0.39652777777777781</v>
      </c>
      <c r="P173" s="2">
        <v>0.39652777777777781</v>
      </c>
      <c r="Q173" s="6" t="s">
        <v>171</v>
      </c>
      <c r="R173" s="6">
        <v>39</v>
      </c>
      <c r="S173" s="6">
        <v>0</v>
      </c>
      <c r="T173" s="6">
        <v>20</v>
      </c>
      <c r="U173" s="6">
        <v>2</v>
      </c>
    </row>
    <row r="174" spans="2:22" x14ac:dyDescent="0.25">
      <c r="B174">
        <f>VLOOKUP(E174,SamplingRounds!A$2:I$91,7, FALSE)</f>
        <v>1</v>
      </c>
      <c r="C174" s="1">
        <f>VLOOKUP(E174,SamplingRounds!A$1:I$91,2,FALSE)</f>
        <v>43368</v>
      </c>
      <c r="D174" s="14">
        <f>VLOOKUP(E174,SamplingRounds!A$1:I$91,3,FALSE)</f>
        <v>0.375</v>
      </c>
      <c r="E174">
        <v>71</v>
      </c>
      <c r="F174" t="s">
        <v>19</v>
      </c>
      <c r="H174" t="s">
        <v>173</v>
      </c>
      <c r="I174" t="s">
        <v>56</v>
      </c>
      <c r="J174" t="s">
        <v>56</v>
      </c>
      <c r="K174" t="s">
        <v>56</v>
      </c>
      <c r="L174" t="s">
        <v>56</v>
      </c>
      <c r="M174" t="s">
        <v>118</v>
      </c>
      <c r="N174" t="s">
        <v>21</v>
      </c>
      <c r="O174" s="2">
        <v>0.40277777777777773</v>
      </c>
      <c r="P174" s="2">
        <v>0.40277777777777773</v>
      </c>
      <c r="V174" t="s">
        <v>174</v>
      </c>
    </row>
    <row r="175" spans="2:22" x14ac:dyDescent="0.25">
      <c r="B175">
        <f>VLOOKUP(E175,SamplingRounds!A$2:I$91,7, FALSE)</f>
        <v>1</v>
      </c>
      <c r="C175" s="1">
        <f>VLOOKUP(E175,SamplingRounds!A$1:I$91,2,FALSE)</f>
        <v>43368</v>
      </c>
      <c r="D175" s="14">
        <f>VLOOKUP(E175,SamplingRounds!A$1:I$91,3,FALSE)</f>
        <v>0.45833333333333331</v>
      </c>
      <c r="E175">
        <v>72</v>
      </c>
      <c r="F175" t="s">
        <v>135</v>
      </c>
      <c r="I175" t="s">
        <v>56</v>
      </c>
      <c r="J175" t="s">
        <v>56</v>
      </c>
      <c r="K175" t="s">
        <v>56</v>
      </c>
      <c r="L175" t="s">
        <v>56</v>
      </c>
      <c r="M175" t="s">
        <v>160</v>
      </c>
      <c r="N175" t="s">
        <v>29</v>
      </c>
      <c r="O175" s="2">
        <v>0.46319444444444446</v>
      </c>
      <c r="P175" s="2">
        <v>0.46319444444444446</v>
      </c>
      <c r="V175" t="s">
        <v>175</v>
      </c>
    </row>
    <row r="176" spans="2:22" x14ac:dyDescent="0.25">
      <c r="B176">
        <f>VLOOKUP(E176,SamplingRounds!A$2:I$91,7, FALSE)</f>
        <v>1</v>
      </c>
      <c r="C176" s="1">
        <f>VLOOKUP(E176,SamplingRounds!A$1:I$91,2,FALSE)</f>
        <v>43368</v>
      </c>
      <c r="D176" s="14">
        <f>VLOOKUP(E176,SamplingRounds!A$1:I$91,3,FALSE)</f>
        <v>0.45833333333333331</v>
      </c>
      <c r="E176">
        <v>72</v>
      </c>
      <c r="F176" t="s">
        <v>23</v>
      </c>
      <c r="I176" t="s">
        <v>56</v>
      </c>
      <c r="J176" t="s">
        <v>56</v>
      </c>
      <c r="K176" t="s">
        <v>56</v>
      </c>
      <c r="L176" t="s">
        <v>56</v>
      </c>
      <c r="M176" t="s">
        <v>96</v>
      </c>
      <c r="N176" t="s">
        <v>21</v>
      </c>
      <c r="O176" s="2">
        <v>0.46875</v>
      </c>
      <c r="P176" s="2">
        <v>0.46875</v>
      </c>
      <c r="V176" t="s">
        <v>215</v>
      </c>
    </row>
    <row r="177" spans="2:22" x14ac:dyDescent="0.25">
      <c r="B177">
        <f>VLOOKUP(E177,SamplingRounds!A$2:I$91,7, FALSE)</f>
        <v>1</v>
      </c>
      <c r="C177" s="1">
        <f>VLOOKUP(E177,SamplingRounds!A$1:I$91,2,FALSE)</f>
        <v>43368</v>
      </c>
      <c r="D177" s="14">
        <f>VLOOKUP(E177,SamplingRounds!A$1:I$91,3,FALSE)</f>
        <v>0.45833333333333331</v>
      </c>
      <c r="E177">
        <v>72</v>
      </c>
      <c r="F177" t="s">
        <v>23</v>
      </c>
      <c r="I177" t="s">
        <v>56</v>
      </c>
      <c r="J177" t="s">
        <v>56</v>
      </c>
      <c r="K177" t="s">
        <v>56</v>
      </c>
      <c r="L177" t="s">
        <v>56</v>
      </c>
      <c r="M177" t="s">
        <v>89</v>
      </c>
      <c r="N177" t="s">
        <v>21</v>
      </c>
      <c r="O177" s="2">
        <v>0.47847222222222219</v>
      </c>
    </row>
    <row r="178" spans="2:22" x14ac:dyDescent="0.25">
      <c r="B178">
        <f>VLOOKUP(E178,SamplingRounds!A$2:I$91,7, FALSE)</f>
        <v>1</v>
      </c>
      <c r="C178" s="1">
        <f>VLOOKUP(E178,SamplingRounds!A$1:I$91,2,FALSE)</f>
        <v>43368</v>
      </c>
      <c r="D178" s="14">
        <f>VLOOKUP(E178,SamplingRounds!A$1:I$91,3,FALSE)</f>
        <v>0.45833333333333331</v>
      </c>
      <c r="E178">
        <v>72</v>
      </c>
      <c r="F178" t="s">
        <v>23</v>
      </c>
      <c r="I178" t="s">
        <v>56</v>
      </c>
      <c r="J178" t="s">
        <v>56</v>
      </c>
      <c r="K178" t="s">
        <v>56</v>
      </c>
      <c r="L178" t="s">
        <v>56</v>
      </c>
      <c r="M178" t="s">
        <v>89</v>
      </c>
      <c r="N178" t="s">
        <v>21</v>
      </c>
      <c r="O178" s="2">
        <v>0.47847222222222219</v>
      </c>
      <c r="Q178" s="6" t="s">
        <v>176</v>
      </c>
      <c r="R178" s="6">
        <v>26</v>
      </c>
      <c r="S178">
        <v>0</v>
      </c>
      <c r="T178" s="6">
        <v>20</v>
      </c>
      <c r="U178" s="6">
        <v>9</v>
      </c>
    </row>
    <row r="179" spans="2:22" x14ac:dyDescent="0.25">
      <c r="B179">
        <f>VLOOKUP(E179,SamplingRounds!A$2:I$91,7, FALSE)</f>
        <v>2</v>
      </c>
      <c r="C179" s="1">
        <f>VLOOKUP(E179,SamplingRounds!A$1:I$91,2,FALSE)</f>
        <v>43368</v>
      </c>
      <c r="D179" s="14">
        <f>VLOOKUP(E179,SamplingRounds!A$1:I$91,3,FALSE)</f>
        <v>0.54166666666666663</v>
      </c>
      <c r="E179">
        <v>73</v>
      </c>
      <c r="F179" t="s">
        <v>135</v>
      </c>
      <c r="G179">
        <v>2</v>
      </c>
      <c r="I179" t="s">
        <v>56</v>
      </c>
      <c r="J179" t="s">
        <v>56</v>
      </c>
      <c r="K179" t="s">
        <v>56</v>
      </c>
      <c r="L179" t="s">
        <v>56</v>
      </c>
      <c r="M179" t="s">
        <v>160</v>
      </c>
      <c r="N179" t="s">
        <v>29</v>
      </c>
      <c r="O179" s="2">
        <v>0.54652777777777783</v>
      </c>
      <c r="P179" s="2">
        <v>0.54652777777777783</v>
      </c>
      <c r="V179" t="s">
        <v>177</v>
      </c>
    </row>
    <row r="180" spans="2:22" x14ac:dyDescent="0.25">
      <c r="B180">
        <f>VLOOKUP(E180,SamplingRounds!A$2:I$91,7, FALSE)</f>
        <v>2</v>
      </c>
      <c r="C180" s="1">
        <f>VLOOKUP(E180,SamplingRounds!A$1:I$91,2,FALSE)</f>
        <v>43368</v>
      </c>
      <c r="D180" s="14">
        <f>VLOOKUP(E180,SamplingRounds!A$1:I$91,3,FALSE)</f>
        <v>0.54166666666666663</v>
      </c>
      <c r="E180">
        <v>73</v>
      </c>
      <c r="F180" t="s">
        <v>204</v>
      </c>
      <c r="I180" t="s">
        <v>56</v>
      </c>
      <c r="J180" t="s">
        <v>56</v>
      </c>
      <c r="K180" t="s">
        <v>56</v>
      </c>
      <c r="L180" t="s">
        <v>56</v>
      </c>
      <c r="M180" t="s">
        <v>160</v>
      </c>
      <c r="N180" t="s">
        <v>21</v>
      </c>
      <c r="O180" s="2">
        <v>0.55902777777777779</v>
      </c>
      <c r="P180" s="2">
        <v>0.55902777777777779</v>
      </c>
      <c r="V180" t="s">
        <v>67</v>
      </c>
    </row>
    <row r="181" spans="2:22" x14ac:dyDescent="0.25">
      <c r="B181">
        <f>VLOOKUP(E181,SamplingRounds!A$2:I$91,7, FALSE)</f>
        <v>2</v>
      </c>
      <c r="C181" s="1">
        <f>VLOOKUP(E181,SamplingRounds!A$1:I$91,2,FALSE)</f>
        <v>43368</v>
      </c>
      <c r="D181" s="14">
        <f>VLOOKUP(E181,SamplingRounds!A$1:I$91,3,FALSE)</f>
        <v>0.54166666666666663</v>
      </c>
      <c r="E181">
        <v>73</v>
      </c>
      <c r="F181" t="s">
        <v>178</v>
      </c>
      <c r="I181" t="s">
        <v>56</v>
      </c>
      <c r="J181" t="s">
        <v>56</v>
      </c>
      <c r="K181" t="s">
        <v>56</v>
      </c>
      <c r="L181" t="s">
        <v>56</v>
      </c>
      <c r="M181" t="s">
        <v>131</v>
      </c>
      <c r="N181" t="s">
        <v>21</v>
      </c>
      <c r="O181" s="2">
        <v>0.5625</v>
      </c>
      <c r="P181" s="2">
        <v>0.5625</v>
      </c>
    </row>
    <row r="182" spans="2:22" x14ac:dyDescent="0.25">
      <c r="B182">
        <f>VLOOKUP(E182,SamplingRounds!A$2:I$91,7, FALSE)</f>
        <v>2</v>
      </c>
      <c r="C182" s="1">
        <f>VLOOKUP(E182,SamplingRounds!A$1:I$91,2,FALSE)</f>
        <v>43368</v>
      </c>
      <c r="D182" s="14">
        <f>VLOOKUP(E182,SamplingRounds!A$1:I$91,3,FALSE)</f>
        <v>0.54166666666666663</v>
      </c>
      <c r="E182">
        <v>73</v>
      </c>
      <c r="F182" t="s">
        <v>23</v>
      </c>
      <c r="I182" t="s">
        <v>24</v>
      </c>
      <c r="J182" t="s">
        <v>24</v>
      </c>
      <c r="K182" t="s">
        <v>24</v>
      </c>
      <c r="L182" t="s">
        <v>24</v>
      </c>
      <c r="M182" t="s">
        <v>89</v>
      </c>
      <c r="N182" t="s">
        <v>21</v>
      </c>
      <c r="O182" s="2">
        <v>0.56319444444444444</v>
      </c>
      <c r="P182" s="2">
        <v>0.56319444444444444</v>
      </c>
      <c r="Q182" s="2"/>
      <c r="V182" t="s">
        <v>179</v>
      </c>
    </row>
    <row r="183" spans="2:22" x14ac:dyDescent="0.25">
      <c r="B183">
        <f>VLOOKUP(E183,SamplingRounds!A$2:I$91,7, FALSE)</f>
        <v>2</v>
      </c>
      <c r="C183" s="1">
        <f>VLOOKUP(E183,SamplingRounds!A$1:I$91,2,FALSE)</f>
        <v>43368</v>
      </c>
      <c r="D183" s="14">
        <f>VLOOKUP(E183,SamplingRounds!A$1:I$91,3,FALSE)</f>
        <v>0.54166666666666663</v>
      </c>
      <c r="E183">
        <v>73</v>
      </c>
      <c r="F183" t="s">
        <v>23</v>
      </c>
      <c r="I183" t="s">
        <v>24</v>
      </c>
      <c r="J183" t="s">
        <v>24</v>
      </c>
      <c r="K183" t="s">
        <v>24</v>
      </c>
      <c r="L183" t="s">
        <v>24</v>
      </c>
      <c r="M183" t="s">
        <v>89</v>
      </c>
      <c r="N183" t="s">
        <v>21</v>
      </c>
      <c r="O183" s="2">
        <v>0.56319444444444444</v>
      </c>
      <c r="P183" s="2">
        <v>0.56319444444444444</v>
      </c>
      <c r="Q183" s="2"/>
      <c r="V183" t="s">
        <v>179</v>
      </c>
    </row>
    <row r="184" spans="2:22" x14ac:dyDescent="0.25">
      <c r="B184">
        <f>VLOOKUP(E184,SamplingRounds!A$2:I$91,7, FALSE)</f>
        <v>2</v>
      </c>
      <c r="C184" s="1">
        <f>VLOOKUP(E184,SamplingRounds!A$1:I$91,2,FALSE)</f>
        <v>43368</v>
      </c>
      <c r="D184" s="14">
        <f>VLOOKUP(E184,SamplingRounds!A$1:I$91,3,FALSE)</f>
        <v>0.54166666666666663</v>
      </c>
      <c r="E184">
        <v>73</v>
      </c>
      <c r="F184" t="s">
        <v>23</v>
      </c>
      <c r="I184" t="s">
        <v>24</v>
      </c>
      <c r="J184" t="s">
        <v>24</v>
      </c>
      <c r="K184" t="s">
        <v>24</v>
      </c>
      <c r="L184" t="s">
        <v>24</v>
      </c>
      <c r="M184" t="s">
        <v>89</v>
      </c>
      <c r="N184" t="s">
        <v>21</v>
      </c>
      <c r="O184" s="2">
        <v>0.56319444444444444</v>
      </c>
      <c r="P184" s="2">
        <v>0.56319444444444444</v>
      </c>
      <c r="Q184" s="2"/>
      <c r="V184" t="s">
        <v>179</v>
      </c>
    </row>
    <row r="185" spans="2:22" x14ac:dyDescent="0.25">
      <c r="B185">
        <f>VLOOKUP(E185,SamplingRounds!A$2:I$91,7, FALSE)</f>
        <v>2</v>
      </c>
      <c r="C185" s="1">
        <f>VLOOKUP(E185,SamplingRounds!A$1:I$91,2,FALSE)</f>
        <v>43368</v>
      </c>
      <c r="D185" s="14">
        <f>VLOOKUP(E185,SamplingRounds!A$1:I$91,3,FALSE)</f>
        <v>0.54166666666666663</v>
      </c>
      <c r="E185">
        <v>73</v>
      </c>
      <c r="F185" t="s">
        <v>178</v>
      </c>
      <c r="I185" t="s">
        <v>56</v>
      </c>
      <c r="J185" t="s">
        <v>56</v>
      </c>
      <c r="K185" t="s">
        <v>56</v>
      </c>
      <c r="L185" t="s">
        <v>56</v>
      </c>
      <c r="M185" t="s">
        <v>98</v>
      </c>
      <c r="N185" t="s">
        <v>21</v>
      </c>
      <c r="O185" s="2">
        <v>0.56944444444444442</v>
      </c>
      <c r="P185" s="2">
        <v>0.56944444444444442</v>
      </c>
      <c r="V185" t="s">
        <v>165</v>
      </c>
    </row>
    <row r="186" spans="2:22" x14ac:dyDescent="0.25">
      <c r="B186">
        <f>VLOOKUP(E186,SamplingRounds!A$2:I$91,7, FALSE)</f>
        <v>2</v>
      </c>
      <c r="C186" s="1">
        <f>VLOOKUP(E186,SamplingRounds!A$1:I$91,2,FALSE)</f>
        <v>43368</v>
      </c>
      <c r="D186" s="14">
        <f>VLOOKUP(E186,SamplingRounds!A$1:I$91,3,FALSE)</f>
        <v>0.54166666666666663</v>
      </c>
      <c r="E186">
        <v>73</v>
      </c>
      <c r="F186" t="s">
        <v>19</v>
      </c>
      <c r="H186" t="s">
        <v>173</v>
      </c>
      <c r="I186" t="s">
        <v>56</v>
      </c>
      <c r="J186" t="s">
        <v>56</v>
      </c>
      <c r="K186" t="s">
        <v>56</v>
      </c>
      <c r="L186" t="s">
        <v>56</v>
      </c>
      <c r="M186" t="s">
        <v>89</v>
      </c>
      <c r="N186" t="s">
        <v>21</v>
      </c>
      <c r="O186" s="2">
        <v>0.57013888888888886</v>
      </c>
      <c r="P186" s="2">
        <v>0.57013888888888886</v>
      </c>
    </row>
    <row r="187" spans="2:22" x14ac:dyDescent="0.25">
      <c r="B187">
        <f>VLOOKUP(E187,SamplingRounds!A$2:I$91,7, FALSE)</f>
        <v>2</v>
      </c>
      <c r="C187" s="1">
        <f>VLOOKUP(E187,SamplingRounds!A$1:I$91,2,FALSE)</f>
        <v>43368</v>
      </c>
      <c r="D187" s="14">
        <f>VLOOKUP(E187,SamplingRounds!A$1:I$91,3,FALSE)</f>
        <v>0.70833333333333337</v>
      </c>
      <c r="E187">
        <v>74</v>
      </c>
      <c r="F187" t="s">
        <v>204</v>
      </c>
      <c r="G187">
        <v>2</v>
      </c>
      <c r="I187" t="s">
        <v>56</v>
      </c>
      <c r="J187" t="s">
        <v>56</v>
      </c>
      <c r="K187" t="s">
        <v>56</v>
      </c>
      <c r="L187" t="s">
        <v>56</v>
      </c>
      <c r="M187" t="s">
        <v>136</v>
      </c>
      <c r="N187" t="s">
        <v>21</v>
      </c>
      <c r="O187" s="2">
        <v>0.71250000000000002</v>
      </c>
      <c r="P187" s="2">
        <v>0.71250000000000002</v>
      </c>
      <c r="V187" t="s">
        <v>156</v>
      </c>
    </row>
    <row r="188" spans="2:22" x14ac:dyDescent="0.25">
      <c r="B188">
        <f>VLOOKUP(E188,SamplingRounds!A$2:I$91,7, FALSE)</f>
        <v>2</v>
      </c>
      <c r="C188" s="1">
        <f>VLOOKUP(E188,SamplingRounds!A$1:I$91,2,FALSE)</f>
        <v>43368</v>
      </c>
      <c r="D188" s="14">
        <f>VLOOKUP(E188,SamplingRounds!A$1:I$91,3,FALSE)</f>
        <v>0.70833333333333337</v>
      </c>
      <c r="E188">
        <v>74</v>
      </c>
      <c r="F188" t="s">
        <v>141</v>
      </c>
      <c r="G188">
        <v>3</v>
      </c>
      <c r="I188" t="s">
        <v>56</v>
      </c>
      <c r="J188" t="s">
        <v>56</v>
      </c>
      <c r="K188" t="s">
        <v>56</v>
      </c>
      <c r="L188" t="s">
        <v>56</v>
      </c>
      <c r="M188" t="s">
        <v>89</v>
      </c>
      <c r="N188" t="s">
        <v>21</v>
      </c>
      <c r="O188" s="2">
        <v>0.71527777777777779</v>
      </c>
      <c r="P188" s="2">
        <v>0.71527777777777779</v>
      </c>
      <c r="V188" t="s">
        <v>180</v>
      </c>
    </row>
    <row r="189" spans="2:22" x14ac:dyDescent="0.25">
      <c r="B189">
        <f>VLOOKUP(E189,SamplingRounds!A$2:I$91,7, FALSE)</f>
        <v>2</v>
      </c>
      <c r="C189" s="1">
        <f>VLOOKUP(E189,SamplingRounds!A$1:I$91,2,FALSE)</f>
        <v>43368</v>
      </c>
      <c r="D189" s="14">
        <f>VLOOKUP(E189,SamplingRounds!A$1:I$91,3,FALSE)</f>
        <v>0.70833333333333337</v>
      </c>
      <c r="E189">
        <v>74</v>
      </c>
      <c r="F189" t="s">
        <v>134</v>
      </c>
      <c r="I189" t="s">
        <v>56</v>
      </c>
      <c r="J189" t="s">
        <v>56</v>
      </c>
      <c r="K189" t="s">
        <v>56</v>
      </c>
      <c r="L189" t="s">
        <v>56</v>
      </c>
      <c r="M189" t="s">
        <v>41</v>
      </c>
      <c r="N189" t="s">
        <v>21</v>
      </c>
      <c r="O189" s="2">
        <v>0.72083333333333333</v>
      </c>
      <c r="P189" s="2">
        <v>0.72083333333333333</v>
      </c>
      <c r="V189" t="s">
        <v>181</v>
      </c>
    </row>
    <row r="190" spans="2:22" x14ac:dyDescent="0.25">
      <c r="B190">
        <f>VLOOKUP(E190,SamplingRounds!A$2:I$91,7, FALSE)</f>
        <v>2</v>
      </c>
      <c r="C190" s="1">
        <f>VLOOKUP(E190,SamplingRounds!A$1:I$91,2,FALSE)</f>
        <v>43368</v>
      </c>
      <c r="D190" s="14">
        <f>VLOOKUP(E190,SamplingRounds!A$1:I$91,3,FALSE)</f>
        <v>0.70833333333333337</v>
      </c>
      <c r="E190">
        <v>74</v>
      </c>
      <c r="F190" t="s">
        <v>178</v>
      </c>
      <c r="H190" t="s">
        <v>60</v>
      </c>
      <c r="I190" t="s">
        <v>56</v>
      </c>
      <c r="J190" t="s">
        <v>56</v>
      </c>
      <c r="K190" t="s">
        <v>56</v>
      </c>
      <c r="L190" t="s">
        <v>56</v>
      </c>
      <c r="M190" t="s">
        <v>98</v>
      </c>
      <c r="N190" t="s">
        <v>21</v>
      </c>
      <c r="O190" s="2">
        <v>0.72569444444444453</v>
      </c>
      <c r="P190" s="2">
        <v>0.72569444444444453</v>
      </c>
      <c r="V190" t="s">
        <v>22</v>
      </c>
    </row>
    <row r="191" spans="2:22" x14ac:dyDescent="0.25">
      <c r="B191">
        <f>VLOOKUP(E191,SamplingRounds!A$2:I$91,7, FALSE)</f>
        <v>2</v>
      </c>
      <c r="C191" s="1">
        <f>VLOOKUP(E191,SamplingRounds!A$1:I$91,2,FALSE)</f>
        <v>43368</v>
      </c>
      <c r="D191" s="14">
        <f>VLOOKUP(E191,SamplingRounds!A$1:I$91,3,FALSE)</f>
        <v>0.70833333333333337</v>
      </c>
      <c r="E191">
        <v>74</v>
      </c>
      <c r="F191" t="s">
        <v>23</v>
      </c>
      <c r="I191" t="s">
        <v>56</v>
      </c>
      <c r="J191" t="s">
        <v>56</v>
      </c>
      <c r="K191" t="s">
        <v>56</v>
      </c>
      <c r="L191" t="s">
        <v>56</v>
      </c>
      <c r="M191" t="s">
        <v>89</v>
      </c>
      <c r="N191" t="s">
        <v>21</v>
      </c>
      <c r="O191" s="2">
        <v>0.72777777777777775</v>
      </c>
      <c r="P191" s="2">
        <v>0.72777777777777775</v>
      </c>
      <c r="Q191" s="6">
        <v>38</v>
      </c>
      <c r="R191" s="6">
        <v>34</v>
      </c>
      <c r="S191" s="6">
        <v>0</v>
      </c>
      <c r="T191" s="6">
        <v>20</v>
      </c>
      <c r="U191" s="6">
        <v>7</v>
      </c>
      <c r="V191" t="s">
        <v>213</v>
      </c>
    </row>
    <row r="192" spans="2:22" x14ac:dyDescent="0.25">
      <c r="B192">
        <f>VLOOKUP(E192,SamplingRounds!A$2:I$91,7, FALSE)</f>
        <v>2</v>
      </c>
      <c r="C192" s="1">
        <f>VLOOKUP(E192,SamplingRounds!A$1:I$91,2,FALSE)</f>
        <v>43368</v>
      </c>
      <c r="D192" s="14">
        <f>VLOOKUP(E192,SamplingRounds!A$1:I$91,3,FALSE)</f>
        <v>0.70833333333333337</v>
      </c>
      <c r="E192">
        <v>74</v>
      </c>
      <c r="F192" t="s">
        <v>135</v>
      </c>
      <c r="I192" t="s">
        <v>56</v>
      </c>
      <c r="J192" t="s">
        <v>56</v>
      </c>
      <c r="K192" t="s">
        <v>56</v>
      </c>
      <c r="L192" t="s">
        <v>56</v>
      </c>
      <c r="M192" t="s">
        <v>182</v>
      </c>
      <c r="N192" t="s">
        <v>21</v>
      </c>
      <c r="O192" s="2">
        <v>0.73263888888888884</v>
      </c>
      <c r="P192" s="2">
        <v>0.73263888888888884</v>
      </c>
    </row>
    <row r="193" spans="2:22" x14ac:dyDescent="0.25">
      <c r="B193">
        <f>VLOOKUP(E193,SamplingRounds!A$2:I$91,7, FALSE)</f>
        <v>0</v>
      </c>
      <c r="C193" s="1">
        <f>VLOOKUP(E193,SamplingRounds!A$1:I$91,2,FALSE)</f>
        <v>43369</v>
      </c>
      <c r="D193" s="14">
        <f>VLOOKUP(E193,SamplingRounds!A$1:I$91,3,FALSE)</f>
        <v>0.375</v>
      </c>
      <c r="E193">
        <v>75</v>
      </c>
      <c r="F193" t="s">
        <v>145</v>
      </c>
      <c r="I193" t="s">
        <v>24</v>
      </c>
      <c r="J193" t="s">
        <v>24</v>
      </c>
      <c r="K193" t="s">
        <v>24</v>
      </c>
      <c r="L193" t="s">
        <v>24</v>
      </c>
      <c r="M193" t="s">
        <v>148</v>
      </c>
      <c r="N193" t="s">
        <v>21</v>
      </c>
      <c r="O193" s="2">
        <v>0.37777777777777777</v>
      </c>
      <c r="P193" s="2">
        <v>0.37777777777777777</v>
      </c>
      <c r="V193" t="s">
        <v>67</v>
      </c>
    </row>
    <row r="194" spans="2:22" x14ac:dyDescent="0.25">
      <c r="B194">
        <f>VLOOKUP(E194,SamplingRounds!A$2:I$91,7, FALSE)</f>
        <v>0</v>
      </c>
      <c r="C194" s="1">
        <f>VLOOKUP(E194,SamplingRounds!A$1:I$91,2,FALSE)</f>
        <v>43369</v>
      </c>
      <c r="D194" s="14">
        <f>VLOOKUP(E194,SamplingRounds!A$1:I$91,3,FALSE)</f>
        <v>0.375</v>
      </c>
      <c r="E194">
        <v>75</v>
      </c>
      <c r="F194" t="s">
        <v>153</v>
      </c>
      <c r="I194" t="s">
        <v>24</v>
      </c>
      <c r="J194" t="s">
        <v>24</v>
      </c>
      <c r="K194" t="s">
        <v>24</v>
      </c>
      <c r="L194" t="s">
        <v>24</v>
      </c>
      <c r="M194" t="s">
        <v>89</v>
      </c>
      <c r="N194" t="s">
        <v>154</v>
      </c>
      <c r="O194" s="2">
        <v>0.3833333333333333</v>
      </c>
      <c r="P194" s="2">
        <v>0.3833333333333333</v>
      </c>
      <c r="V194" t="s">
        <v>22</v>
      </c>
    </row>
    <row r="195" spans="2:22" x14ac:dyDescent="0.25">
      <c r="B195">
        <f>VLOOKUP(E195,SamplingRounds!A$2:I$91,7, FALSE)</f>
        <v>0</v>
      </c>
      <c r="C195" s="1">
        <f>VLOOKUP(E195,SamplingRounds!A$1:I$91,2,FALSE)</f>
        <v>43369</v>
      </c>
      <c r="D195" s="14">
        <f>VLOOKUP(E195,SamplingRounds!A$1:I$91,3,FALSE)</f>
        <v>0.375</v>
      </c>
      <c r="E195">
        <v>75</v>
      </c>
      <c r="F195" t="s">
        <v>204</v>
      </c>
      <c r="G195">
        <v>2</v>
      </c>
      <c r="I195" t="s">
        <v>56</v>
      </c>
      <c r="J195" t="s">
        <v>56</v>
      </c>
      <c r="K195" t="s">
        <v>56</v>
      </c>
      <c r="L195" t="s">
        <v>56</v>
      </c>
      <c r="M195" t="s">
        <v>89</v>
      </c>
      <c r="N195" t="s">
        <v>21</v>
      </c>
      <c r="O195" s="2">
        <v>0.3840277777777778</v>
      </c>
      <c r="P195" s="2">
        <v>0.3840277777777778</v>
      </c>
      <c r="V195" t="s">
        <v>156</v>
      </c>
    </row>
    <row r="196" spans="2:22" x14ac:dyDescent="0.25">
      <c r="B196">
        <f>VLOOKUP(E196,SamplingRounds!A$2:I$91,7, FALSE)</f>
        <v>0</v>
      </c>
      <c r="C196" s="1">
        <f>VLOOKUP(E196,SamplingRounds!A$1:I$91,2,FALSE)</f>
        <v>43369</v>
      </c>
      <c r="D196" s="14">
        <f>VLOOKUP(E196,SamplingRounds!A$1:I$91,3,FALSE)</f>
        <v>0.375</v>
      </c>
      <c r="E196">
        <v>75</v>
      </c>
      <c r="F196" t="s">
        <v>169</v>
      </c>
      <c r="I196" t="s">
        <v>56</v>
      </c>
      <c r="J196" t="s">
        <v>56</v>
      </c>
      <c r="K196" t="s">
        <v>56</v>
      </c>
      <c r="L196" t="s">
        <v>56</v>
      </c>
      <c r="M196" t="s">
        <v>131</v>
      </c>
      <c r="N196" t="s">
        <v>21</v>
      </c>
      <c r="O196" s="2">
        <v>0.38750000000000001</v>
      </c>
      <c r="P196" s="2">
        <v>0.38750000000000001</v>
      </c>
      <c r="V196" t="s">
        <v>22</v>
      </c>
    </row>
    <row r="197" spans="2:22" x14ac:dyDescent="0.25">
      <c r="B197">
        <f>VLOOKUP(E197,SamplingRounds!A$2:I$91,7, FALSE)</f>
        <v>0</v>
      </c>
      <c r="C197" s="1">
        <f>VLOOKUP(E197,SamplingRounds!A$1:I$91,2,FALSE)</f>
        <v>43369</v>
      </c>
      <c r="D197" s="14">
        <f>VLOOKUP(E197,SamplingRounds!A$1:I$91,3,FALSE)</f>
        <v>0.375</v>
      </c>
      <c r="E197">
        <v>75</v>
      </c>
      <c r="F197" t="s">
        <v>23</v>
      </c>
      <c r="I197" t="s">
        <v>56</v>
      </c>
      <c r="J197" t="s">
        <v>56</v>
      </c>
      <c r="K197" t="s">
        <v>56</v>
      </c>
      <c r="L197" t="s">
        <v>56</v>
      </c>
      <c r="M197" t="s">
        <v>161</v>
      </c>
      <c r="N197" t="s">
        <v>29</v>
      </c>
      <c r="O197" s="2">
        <v>0.3888888888888889</v>
      </c>
      <c r="P197" s="2">
        <v>0.3888888888888889</v>
      </c>
      <c r="V197" t="s">
        <v>168</v>
      </c>
    </row>
    <row r="198" spans="2:22" x14ac:dyDescent="0.25">
      <c r="B198">
        <f>VLOOKUP(E198,SamplingRounds!A$2:I$91,7, FALSE)</f>
        <v>0</v>
      </c>
      <c r="C198" s="1">
        <f>VLOOKUP(E198,SamplingRounds!A$1:I$91,2,FALSE)</f>
        <v>43369</v>
      </c>
      <c r="D198" s="14">
        <f>VLOOKUP(E198,SamplingRounds!A$1:I$91,3,FALSE)</f>
        <v>0.375</v>
      </c>
      <c r="E198">
        <v>75</v>
      </c>
      <c r="F198" t="s">
        <v>134</v>
      </c>
      <c r="K198" t="s">
        <v>40</v>
      </c>
      <c r="M198" t="s">
        <v>89</v>
      </c>
      <c r="N198" t="s">
        <v>29</v>
      </c>
      <c r="O198" s="2">
        <v>0.3979166666666667</v>
      </c>
      <c r="P198" s="2">
        <v>0.39861111111111108</v>
      </c>
      <c r="Q198" s="6">
        <v>39</v>
      </c>
      <c r="R198" s="6">
        <v>38</v>
      </c>
      <c r="S198" s="6">
        <v>1</v>
      </c>
      <c r="T198" s="6">
        <v>28</v>
      </c>
      <c r="U198" s="6">
        <v>13</v>
      </c>
      <c r="V198" t="s">
        <v>82</v>
      </c>
    </row>
    <row r="199" spans="2:22" x14ac:dyDescent="0.25">
      <c r="B199">
        <f>VLOOKUP(E199,SamplingRounds!A$2:I$91,7, FALSE)</f>
        <v>0</v>
      </c>
      <c r="C199" s="1">
        <f>VLOOKUP(E199,SamplingRounds!A$1:I$91,2,FALSE)</f>
        <v>43369</v>
      </c>
      <c r="D199" s="14">
        <f>VLOOKUP(E199,SamplingRounds!A$1:I$91,3,FALSE)</f>
        <v>0.375</v>
      </c>
      <c r="E199">
        <v>75</v>
      </c>
      <c r="F199" t="s">
        <v>204</v>
      </c>
      <c r="G199">
        <v>2</v>
      </c>
      <c r="I199" t="s">
        <v>56</v>
      </c>
      <c r="J199" t="s">
        <v>56</v>
      </c>
      <c r="K199" t="s">
        <v>56</v>
      </c>
      <c r="L199" t="s">
        <v>56</v>
      </c>
      <c r="M199" t="s">
        <v>89</v>
      </c>
      <c r="N199" t="s">
        <v>21</v>
      </c>
      <c r="O199" s="2">
        <v>0.40486111111111112</v>
      </c>
      <c r="P199" s="2">
        <v>0.40486111111111112</v>
      </c>
      <c r="V199" t="s">
        <v>183</v>
      </c>
    </row>
    <row r="200" spans="2:22" x14ac:dyDescent="0.25">
      <c r="B200">
        <f>VLOOKUP(E200,SamplingRounds!A$2:I$91,7, FALSE)</f>
        <v>2</v>
      </c>
      <c r="C200" s="1">
        <f>VLOOKUP(E200,SamplingRounds!A$1:I$91,2,FALSE)</f>
        <v>43369</v>
      </c>
      <c r="D200" s="14">
        <f>VLOOKUP(E200,SamplingRounds!A$1:I$91,3,FALSE)</f>
        <v>0.45833333333333331</v>
      </c>
      <c r="E200">
        <v>76</v>
      </c>
      <c r="F200" t="s">
        <v>45</v>
      </c>
      <c r="I200" t="s">
        <v>56</v>
      </c>
      <c r="J200" t="s">
        <v>56</v>
      </c>
      <c r="K200" t="s">
        <v>56</v>
      </c>
      <c r="L200" t="s">
        <v>56</v>
      </c>
      <c r="M200" t="s">
        <v>32</v>
      </c>
      <c r="N200" t="s">
        <v>21</v>
      </c>
      <c r="O200" s="2">
        <v>0.46597222222222223</v>
      </c>
      <c r="P200" s="2">
        <v>0.46597222222222223</v>
      </c>
      <c r="V200" t="s">
        <v>22</v>
      </c>
    </row>
    <row r="201" spans="2:22" x14ac:dyDescent="0.25">
      <c r="B201">
        <f>VLOOKUP(E201,SamplingRounds!A$2:I$91,7, FALSE)</f>
        <v>2</v>
      </c>
      <c r="C201" s="1">
        <f>VLOOKUP(E201,SamplingRounds!A$1:I$91,2,FALSE)</f>
        <v>43369</v>
      </c>
      <c r="D201" s="14">
        <f>VLOOKUP(E201,SamplingRounds!A$1:I$91,3,FALSE)</f>
        <v>0.45833333333333331</v>
      </c>
      <c r="E201">
        <v>76</v>
      </c>
      <c r="F201" t="s">
        <v>153</v>
      </c>
      <c r="I201" t="s">
        <v>56</v>
      </c>
      <c r="J201" t="s">
        <v>56</v>
      </c>
      <c r="K201" t="s">
        <v>56</v>
      </c>
      <c r="L201" t="s">
        <v>56</v>
      </c>
      <c r="M201" t="s">
        <v>98</v>
      </c>
      <c r="N201" t="s">
        <v>29</v>
      </c>
      <c r="O201" s="2">
        <v>0.4694444444444445</v>
      </c>
      <c r="P201" s="2">
        <v>0.4694444444444445</v>
      </c>
    </row>
    <row r="202" spans="2:22" x14ac:dyDescent="0.25">
      <c r="B202">
        <f>VLOOKUP(E202,SamplingRounds!A$2:I$91,7, FALSE)</f>
        <v>2</v>
      </c>
      <c r="C202" s="1">
        <f>VLOOKUP(E202,SamplingRounds!A$1:I$91,2,FALSE)</f>
        <v>43369</v>
      </c>
      <c r="D202" s="14">
        <f>VLOOKUP(E202,SamplingRounds!A$1:I$91,3,FALSE)</f>
        <v>0.45833333333333331</v>
      </c>
      <c r="E202">
        <v>76</v>
      </c>
      <c r="F202" t="s">
        <v>45</v>
      </c>
      <c r="I202" t="s">
        <v>56</v>
      </c>
      <c r="J202" t="s">
        <v>56</v>
      </c>
      <c r="K202" t="s">
        <v>56</v>
      </c>
      <c r="L202" t="s">
        <v>56</v>
      </c>
      <c r="M202" t="s">
        <v>131</v>
      </c>
      <c r="N202" t="s">
        <v>21</v>
      </c>
      <c r="O202" s="2">
        <v>0.48402777777777778</v>
      </c>
      <c r="P202" s="2">
        <v>0.48402777777777778</v>
      </c>
      <c r="V202" t="s">
        <v>184</v>
      </c>
    </row>
    <row r="203" spans="2:22" x14ac:dyDescent="0.25">
      <c r="B203">
        <f>VLOOKUP(E203,SamplingRounds!A$2:I$91,7, FALSE)</f>
        <v>2</v>
      </c>
      <c r="C203" s="1">
        <f>VLOOKUP(E203,SamplingRounds!A$1:I$91,2,FALSE)</f>
        <v>43369</v>
      </c>
      <c r="D203" s="14">
        <f>VLOOKUP(E203,SamplingRounds!A$1:I$91,3,FALSE)</f>
        <v>0.45833333333333331</v>
      </c>
      <c r="E203">
        <v>76</v>
      </c>
      <c r="F203" t="s">
        <v>153</v>
      </c>
      <c r="I203" t="s">
        <v>56</v>
      </c>
      <c r="J203" t="s">
        <v>56</v>
      </c>
      <c r="K203" t="s">
        <v>56</v>
      </c>
      <c r="L203" t="s">
        <v>56</v>
      </c>
      <c r="M203" t="s">
        <v>41</v>
      </c>
      <c r="N203" t="s">
        <v>21</v>
      </c>
      <c r="O203" s="2">
        <v>0.48680555555555555</v>
      </c>
      <c r="P203" s="2">
        <v>0.48680555555555555</v>
      </c>
      <c r="V203" t="s">
        <v>22</v>
      </c>
    </row>
    <row r="204" spans="2:22" x14ac:dyDescent="0.25">
      <c r="B204">
        <f>VLOOKUP(E204,SamplingRounds!A$2:I$91,7, FALSE)</f>
        <v>2</v>
      </c>
      <c r="C204" s="1">
        <f>VLOOKUP(E204,SamplingRounds!A$1:I$91,2,FALSE)</f>
        <v>43369</v>
      </c>
      <c r="D204" s="14">
        <f>VLOOKUP(E204,SamplingRounds!A$1:I$91,3,FALSE)</f>
        <v>0.45833333333333331</v>
      </c>
      <c r="E204">
        <v>76</v>
      </c>
      <c r="F204" t="s">
        <v>45</v>
      </c>
      <c r="I204" t="s">
        <v>56</v>
      </c>
      <c r="J204" t="s">
        <v>56</v>
      </c>
      <c r="K204" t="s">
        <v>56</v>
      </c>
      <c r="L204" t="s">
        <v>56</v>
      </c>
      <c r="M204" t="s">
        <v>89</v>
      </c>
      <c r="N204" t="s">
        <v>21</v>
      </c>
      <c r="O204" s="2">
        <v>0.48958333333333331</v>
      </c>
      <c r="P204" s="2">
        <v>0.48958333333333331</v>
      </c>
      <c r="V204" t="s">
        <v>185</v>
      </c>
    </row>
    <row r="205" spans="2:22" x14ac:dyDescent="0.25">
      <c r="B205">
        <f>VLOOKUP(E205,SamplingRounds!A$2:I$91,7, FALSE)</f>
        <v>1</v>
      </c>
      <c r="C205" s="1">
        <f>VLOOKUP(E205,SamplingRounds!A$1:I$91,2,FALSE)</f>
        <v>43369</v>
      </c>
      <c r="D205" s="14">
        <f>VLOOKUP(E205,SamplingRounds!A$1:I$91,3,FALSE)</f>
        <v>0.54999999999999993</v>
      </c>
      <c r="E205">
        <v>77</v>
      </c>
      <c r="F205" t="s">
        <v>135</v>
      </c>
      <c r="I205" t="s">
        <v>24</v>
      </c>
      <c r="J205" t="s">
        <v>24</v>
      </c>
      <c r="K205" t="s">
        <v>24</v>
      </c>
      <c r="L205" t="s">
        <v>24</v>
      </c>
      <c r="M205" t="s">
        <v>160</v>
      </c>
      <c r="N205" t="s">
        <v>29</v>
      </c>
      <c r="O205" s="2">
        <v>0.55555555555555558</v>
      </c>
      <c r="P205" s="2">
        <v>0.55555555555555558</v>
      </c>
      <c r="V205" t="s">
        <v>177</v>
      </c>
    </row>
    <row r="206" spans="2:22" x14ac:dyDescent="0.25">
      <c r="B206">
        <f>VLOOKUP(E206,SamplingRounds!A$2:I$91,7, FALSE)</f>
        <v>1</v>
      </c>
      <c r="C206" s="1">
        <f>VLOOKUP(E206,SamplingRounds!A$1:I$91,2,FALSE)</f>
        <v>43369</v>
      </c>
      <c r="D206" s="14">
        <f>VLOOKUP(E206,SamplingRounds!A$1:I$91,3,FALSE)</f>
        <v>0.54999999999999993</v>
      </c>
      <c r="E206">
        <v>77</v>
      </c>
      <c r="F206" t="s">
        <v>45</v>
      </c>
      <c r="I206" t="s">
        <v>56</v>
      </c>
      <c r="J206" t="s">
        <v>56</v>
      </c>
      <c r="K206" t="s">
        <v>56</v>
      </c>
      <c r="L206" t="s">
        <v>56</v>
      </c>
      <c r="M206" t="s">
        <v>89</v>
      </c>
      <c r="N206" t="s">
        <v>21</v>
      </c>
      <c r="O206" s="2">
        <v>0.57500000000000007</v>
      </c>
      <c r="P206" s="2">
        <v>0.57500000000000007</v>
      </c>
      <c r="V206" t="s">
        <v>186</v>
      </c>
    </row>
    <row r="207" spans="2:22" x14ac:dyDescent="0.25">
      <c r="B207">
        <f>VLOOKUP(E207,SamplingRounds!A$2:I$91,7, FALSE)</f>
        <v>2</v>
      </c>
      <c r="C207" s="1">
        <f>VLOOKUP(E207,SamplingRounds!A$1:I$91,2,FALSE)</f>
        <v>43369</v>
      </c>
      <c r="D207" s="14">
        <f>VLOOKUP(E207,SamplingRounds!A$1:I$91,3,FALSE)</f>
        <v>0.70833333333333337</v>
      </c>
      <c r="E207">
        <v>78</v>
      </c>
      <c r="F207" t="s">
        <v>144</v>
      </c>
      <c r="I207" t="s">
        <v>24</v>
      </c>
      <c r="J207" t="s">
        <v>24</v>
      </c>
      <c r="K207" t="s">
        <v>24</v>
      </c>
      <c r="L207" t="s">
        <v>24</v>
      </c>
      <c r="M207" t="s">
        <v>41</v>
      </c>
      <c r="N207" t="s">
        <v>154</v>
      </c>
      <c r="O207" s="2">
        <v>0.71319444444444446</v>
      </c>
      <c r="P207" s="2">
        <v>0.71319444444444446</v>
      </c>
      <c r="V207" t="s">
        <v>187</v>
      </c>
    </row>
    <row r="208" spans="2:22" x14ac:dyDescent="0.25">
      <c r="B208">
        <f>VLOOKUP(E208,SamplingRounds!A$2:I$91,7, FALSE)</f>
        <v>2</v>
      </c>
      <c r="C208" s="1">
        <f>VLOOKUP(E208,SamplingRounds!A$1:I$91,2,FALSE)</f>
        <v>43369</v>
      </c>
      <c r="D208" s="14">
        <f>VLOOKUP(E208,SamplingRounds!A$1:I$91,3,FALSE)</f>
        <v>0.70833333333333337</v>
      </c>
      <c r="E208">
        <v>78</v>
      </c>
      <c r="F208" t="s">
        <v>135</v>
      </c>
      <c r="G208">
        <v>2</v>
      </c>
      <c r="I208" t="s">
        <v>56</v>
      </c>
      <c r="J208" t="s">
        <v>56</v>
      </c>
      <c r="K208" t="s">
        <v>56</v>
      </c>
      <c r="L208" t="s">
        <v>56</v>
      </c>
      <c r="M208" t="s">
        <v>188</v>
      </c>
      <c r="N208" t="s">
        <v>154</v>
      </c>
      <c r="O208" s="2">
        <v>0.71527777777777779</v>
      </c>
      <c r="P208" s="2">
        <v>0.71527777777777779</v>
      </c>
    </row>
    <row r="209" spans="2:22" x14ac:dyDescent="0.25">
      <c r="B209">
        <f>VLOOKUP(E209,SamplingRounds!A$2:I$91,7, FALSE)</f>
        <v>2</v>
      </c>
      <c r="C209" s="1">
        <f>VLOOKUP(E209,SamplingRounds!A$1:I$91,2,FALSE)</f>
        <v>43369</v>
      </c>
      <c r="D209" s="14">
        <f>VLOOKUP(E209,SamplingRounds!A$1:I$91,3,FALSE)</f>
        <v>0.70833333333333337</v>
      </c>
      <c r="E209">
        <v>78</v>
      </c>
      <c r="F209" t="s">
        <v>204</v>
      </c>
      <c r="G209">
        <v>2</v>
      </c>
      <c r="I209" t="s">
        <v>56</v>
      </c>
      <c r="J209" t="s">
        <v>56</v>
      </c>
      <c r="K209" t="s">
        <v>56</v>
      </c>
      <c r="L209" t="s">
        <v>56</v>
      </c>
      <c r="M209" t="s">
        <v>98</v>
      </c>
      <c r="N209" t="s">
        <v>21</v>
      </c>
      <c r="O209" s="2">
        <v>0.73125000000000007</v>
      </c>
      <c r="P209" s="2">
        <v>0.73125000000000007</v>
      </c>
      <c r="V209" t="s">
        <v>156</v>
      </c>
    </row>
    <row r="210" spans="2:22" x14ac:dyDescent="0.25">
      <c r="B210">
        <f>VLOOKUP(E210,SamplingRounds!A$2:I$91,7, FALSE)</f>
        <v>2</v>
      </c>
      <c r="C210" s="1">
        <f>VLOOKUP(E210,SamplingRounds!A$1:I$91,2,FALSE)</f>
        <v>43369</v>
      </c>
      <c r="D210" s="14">
        <f>VLOOKUP(E210,SamplingRounds!A$1:I$91,3,FALSE)</f>
        <v>0.70833333333333337</v>
      </c>
      <c r="E210">
        <v>78</v>
      </c>
      <c r="F210" t="s">
        <v>145</v>
      </c>
      <c r="G210">
        <v>2</v>
      </c>
      <c r="I210" t="s">
        <v>24</v>
      </c>
      <c r="J210" t="s">
        <v>24</v>
      </c>
      <c r="K210" t="s">
        <v>24</v>
      </c>
      <c r="L210" t="s">
        <v>24</v>
      </c>
      <c r="M210" t="s">
        <v>129</v>
      </c>
      <c r="N210" t="s">
        <v>21</v>
      </c>
      <c r="O210" s="2">
        <v>0.73611111111111116</v>
      </c>
      <c r="P210" s="2">
        <v>0.73611111111111116</v>
      </c>
      <c r="V210" t="s">
        <v>189</v>
      </c>
    </row>
    <row r="211" spans="2:22" x14ac:dyDescent="0.25">
      <c r="B211">
        <f>VLOOKUP(E211,SamplingRounds!A$2:I$91,7, FALSE)</f>
        <v>0</v>
      </c>
      <c r="C211" s="1">
        <f>VLOOKUP(E211,SamplingRounds!A$1:I$91,2,FALSE)</f>
        <v>43370</v>
      </c>
      <c r="D211" s="14">
        <f>VLOOKUP(E211,SamplingRounds!A$1:I$91,3,FALSE)</f>
        <v>0.375</v>
      </c>
      <c r="E211">
        <v>79</v>
      </c>
      <c r="F211" t="s">
        <v>135</v>
      </c>
      <c r="G211">
        <v>2</v>
      </c>
      <c r="I211" t="s">
        <v>24</v>
      </c>
      <c r="J211" t="s">
        <v>24</v>
      </c>
      <c r="K211" t="s">
        <v>24</v>
      </c>
      <c r="L211" t="s">
        <v>24</v>
      </c>
      <c r="M211" t="s">
        <v>98</v>
      </c>
      <c r="N211" t="s">
        <v>21</v>
      </c>
      <c r="O211" s="2">
        <v>0.38055555555555554</v>
      </c>
      <c r="P211" s="2">
        <v>0.38055555555555554</v>
      </c>
      <c r="V211" t="s">
        <v>190</v>
      </c>
    </row>
    <row r="212" spans="2:22" x14ac:dyDescent="0.25">
      <c r="B212">
        <f>VLOOKUP(E212,SamplingRounds!A$2:I$91,7, FALSE)</f>
        <v>0</v>
      </c>
      <c r="C212" s="1">
        <f>VLOOKUP(E212,SamplingRounds!A$1:I$91,2,FALSE)</f>
        <v>43370</v>
      </c>
      <c r="D212" s="14">
        <f>VLOOKUP(E212,SamplingRounds!A$1:I$91,3,FALSE)</f>
        <v>0.375</v>
      </c>
      <c r="E212">
        <v>79</v>
      </c>
      <c r="F212" t="s">
        <v>19</v>
      </c>
      <c r="H212" t="s">
        <v>60</v>
      </c>
      <c r="I212" t="s">
        <v>56</v>
      </c>
      <c r="J212" t="s">
        <v>56</v>
      </c>
      <c r="K212" t="s">
        <v>56</v>
      </c>
      <c r="L212" t="s">
        <v>56</v>
      </c>
      <c r="M212" t="s">
        <v>191</v>
      </c>
      <c r="N212" t="s">
        <v>21</v>
      </c>
      <c r="O212" s="2">
        <v>0.3833333333333333</v>
      </c>
      <c r="P212" s="2">
        <v>0.38472222222222219</v>
      </c>
      <c r="V212" t="s">
        <v>192</v>
      </c>
    </row>
    <row r="213" spans="2:22" x14ac:dyDescent="0.25">
      <c r="B213">
        <f>VLOOKUP(E213,SamplingRounds!A$2:I$91,7, FALSE)</f>
        <v>0</v>
      </c>
      <c r="C213" s="1">
        <f>VLOOKUP(E213,SamplingRounds!A$1:I$91,2,FALSE)</f>
        <v>43370</v>
      </c>
      <c r="D213" s="14">
        <f>VLOOKUP(E213,SamplingRounds!A$1:I$91,3,FALSE)</f>
        <v>0.375</v>
      </c>
      <c r="E213">
        <v>79</v>
      </c>
      <c r="F213" t="s">
        <v>19</v>
      </c>
      <c r="H213" t="s">
        <v>173</v>
      </c>
      <c r="I213" t="s">
        <v>56</v>
      </c>
      <c r="J213" t="s">
        <v>56</v>
      </c>
      <c r="K213" t="s">
        <v>56</v>
      </c>
      <c r="L213" t="s">
        <v>56</v>
      </c>
      <c r="M213" t="s">
        <v>191</v>
      </c>
      <c r="N213" t="s">
        <v>21</v>
      </c>
      <c r="O213" s="2">
        <v>0.3833333333333333</v>
      </c>
      <c r="P213" s="2">
        <v>0.38472222222222219</v>
      </c>
      <c r="Q213" s="6">
        <v>40</v>
      </c>
      <c r="R213" s="6">
        <v>38</v>
      </c>
      <c r="S213" s="6">
        <v>0</v>
      </c>
      <c r="T213" s="6">
        <v>19</v>
      </c>
      <c r="U213" s="6">
        <v>4</v>
      </c>
      <c r="V213" t="s">
        <v>214</v>
      </c>
    </row>
    <row r="214" spans="2:22" x14ac:dyDescent="0.25">
      <c r="B214">
        <f>VLOOKUP(E214,SamplingRounds!A$2:I$91,7, FALSE)</f>
        <v>0</v>
      </c>
      <c r="C214" s="1">
        <f>VLOOKUP(E214,SamplingRounds!A$1:I$91,2,FALSE)</f>
        <v>43370</v>
      </c>
      <c r="D214" s="14">
        <f>VLOOKUP(E214,SamplingRounds!A$1:I$91,3,FALSE)</f>
        <v>0.375</v>
      </c>
      <c r="E214">
        <v>79</v>
      </c>
      <c r="F214" t="s">
        <v>144</v>
      </c>
      <c r="I214" t="s">
        <v>24</v>
      </c>
      <c r="J214" t="s">
        <v>24</v>
      </c>
      <c r="K214" t="s">
        <v>24</v>
      </c>
      <c r="L214" t="s">
        <v>24</v>
      </c>
      <c r="M214" t="s">
        <v>148</v>
      </c>
      <c r="N214" t="s">
        <v>154</v>
      </c>
      <c r="O214" s="2">
        <v>0.3888888888888889</v>
      </c>
      <c r="P214" s="2">
        <v>0.3888888888888889</v>
      </c>
      <c r="V214" t="s">
        <v>193</v>
      </c>
    </row>
    <row r="215" spans="2:22" x14ac:dyDescent="0.25">
      <c r="B215">
        <f>VLOOKUP(E215,SamplingRounds!A$2:I$91,7, FALSE)</f>
        <v>0</v>
      </c>
      <c r="C215" s="1">
        <f>VLOOKUP(E215,SamplingRounds!A$1:I$91,2,FALSE)</f>
        <v>43370</v>
      </c>
      <c r="D215" s="14">
        <f>VLOOKUP(E215,SamplingRounds!A$1:I$91,3,FALSE)</f>
        <v>0.375</v>
      </c>
      <c r="E215">
        <v>79</v>
      </c>
      <c r="F215" t="s">
        <v>204</v>
      </c>
      <c r="I215" t="s">
        <v>56</v>
      </c>
      <c r="J215" t="s">
        <v>56</v>
      </c>
      <c r="K215" t="s">
        <v>56</v>
      </c>
      <c r="L215" t="s">
        <v>56</v>
      </c>
      <c r="M215" t="s">
        <v>89</v>
      </c>
      <c r="N215" t="s">
        <v>194</v>
      </c>
      <c r="O215" s="2">
        <v>0.40833333333333338</v>
      </c>
      <c r="P215" s="2">
        <v>0.40833333333333338</v>
      </c>
      <c r="V215" t="s">
        <v>195</v>
      </c>
    </row>
    <row r="216" spans="2:22" x14ac:dyDescent="0.25">
      <c r="B216">
        <f>VLOOKUP(E216,SamplingRounds!A$2:I$91,7, FALSE)</f>
        <v>1</v>
      </c>
      <c r="C216" s="1">
        <f>VLOOKUP(E216,SamplingRounds!A$1:I$91,2,FALSE)</f>
        <v>43370</v>
      </c>
      <c r="D216" s="14">
        <f>VLOOKUP(E216,SamplingRounds!A$1:I$91,3,FALSE)</f>
        <v>0.45833333333333331</v>
      </c>
      <c r="E216">
        <v>80</v>
      </c>
      <c r="F216" t="s">
        <v>204</v>
      </c>
      <c r="I216" t="s">
        <v>56</v>
      </c>
      <c r="J216" t="s">
        <v>56</v>
      </c>
      <c r="K216" t="s">
        <v>56</v>
      </c>
      <c r="L216" t="s">
        <v>56</v>
      </c>
      <c r="M216" t="s">
        <v>89</v>
      </c>
      <c r="N216" t="s">
        <v>21</v>
      </c>
      <c r="O216" s="2">
        <v>0.45902777777777781</v>
      </c>
      <c r="P216" s="2">
        <v>0.45902777777777781</v>
      </c>
      <c r="V216" t="s">
        <v>196</v>
      </c>
    </row>
    <row r="217" spans="2:22" x14ac:dyDescent="0.25">
      <c r="B217">
        <f>VLOOKUP(E217,SamplingRounds!A$2:I$91,7, FALSE)</f>
        <v>1</v>
      </c>
      <c r="C217" s="1">
        <f>VLOOKUP(E217,SamplingRounds!A$1:I$91,2,FALSE)</f>
        <v>43370</v>
      </c>
      <c r="D217" s="14">
        <f>VLOOKUP(E217,SamplingRounds!A$1:I$91,3,FALSE)</f>
        <v>0.45833333333333331</v>
      </c>
      <c r="E217">
        <v>80</v>
      </c>
      <c r="F217" t="s">
        <v>135</v>
      </c>
      <c r="I217" t="s">
        <v>56</v>
      </c>
      <c r="J217" t="s">
        <v>56</v>
      </c>
      <c r="K217" t="s">
        <v>56</v>
      </c>
      <c r="L217" t="s">
        <v>56</v>
      </c>
      <c r="M217" t="s">
        <v>197</v>
      </c>
      <c r="N217" t="s">
        <v>21</v>
      </c>
      <c r="O217" s="2">
        <v>0.46319444444444446</v>
      </c>
      <c r="P217" s="2">
        <v>0.46319444444444446</v>
      </c>
      <c r="V217" t="s">
        <v>198</v>
      </c>
    </row>
    <row r="218" spans="2:22" x14ac:dyDescent="0.25">
      <c r="B218">
        <f>VLOOKUP(E218,SamplingRounds!A$2:I$91,7, FALSE)</f>
        <v>1</v>
      </c>
      <c r="C218" s="1">
        <f>VLOOKUP(E218,SamplingRounds!A$1:I$91,2,FALSE)</f>
        <v>43370</v>
      </c>
      <c r="D218" s="14">
        <f>VLOOKUP(E218,SamplingRounds!A$1:I$91,3,FALSE)</f>
        <v>0.45833333333333331</v>
      </c>
      <c r="E218">
        <v>80</v>
      </c>
      <c r="F218" t="s">
        <v>169</v>
      </c>
      <c r="I218" t="s">
        <v>56</v>
      </c>
      <c r="J218" t="s">
        <v>56</v>
      </c>
      <c r="K218" t="s">
        <v>56</v>
      </c>
      <c r="L218" t="s">
        <v>56</v>
      </c>
      <c r="M218" t="s">
        <v>89</v>
      </c>
      <c r="N218" t="s">
        <v>21</v>
      </c>
      <c r="O218" s="2">
        <v>0.45902777777777781</v>
      </c>
      <c r="P218" s="2">
        <v>0.45902777777777781</v>
      </c>
    </row>
    <row r="219" spans="2:22" x14ac:dyDescent="0.25">
      <c r="B219">
        <f>VLOOKUP(E219,SamplingRounds!A$2:I$91,7, FALSE)</f>
        <v>1</v>
      </c>
      <c r="C219" s="1">
        <f>VLOOKUP(E219,SamplingRounds!A$1:I$91,2,FALSE)</f>
        <v>43370</v>
      </c>
      <c r="D219" s="14">
        <f>VLOOKUP(E219,SamplingRounds!A$1:I$91,3,FALSE)</f>
        <v>0.45833333333333331</v>
      </c>
      <c r="E219">
        <v>80</v>
      </c>
      <c r="F219" t="s">
        <v>169</v>
      </c>
      <c r="I219" t="s">
        <v>56</v>
      </c>
      <c r="J219" t="s">
        <v>56</v>
      </c>
      <c r="K219" t="s">
        <v>56</v>
      </c>
      <c r="L219" t="s">
        <v>56</v>
      </c>
      <c r="M219" t="s">
        <v>129</v>
      </c>
      <c r="N219" t="s">
        <v>21</v>
      </c>
      <c r="O219" s="2">
        <v>0.48055555555555557</v>
      </c>
      <c r="P219" s="2">
        <v>0.48055555555555557</v>
      </c>
      <c r="V219" t="s">
        <v>82</v>
      </c>
    </row>
    <row r="220" spans="2:22" x14ac:dyDescent="0.25">
      <c r="B220">
        <f>VLOOKUP(E220,SamplingRounds!A$2:I$91,7, FALSE)</f>
        <v>1</v>
      </c>
      <c r="C220" s="1">
        <f>VLOOKUP(E220,SamplingRounds!A$1:I$91,2,FALSE)</f>
        <v>43370</v>
      </c>
      <c r="D220" s="14">
        <f>VLOOKUP(E220,SamplingRounds!A$1:I$91,3,FALSE)</f>
        <v>0.45833333333333331</v>
      </c>
      <c r="E220">
        <v>80</v>
      </c>
      <c r="F220" t="s">
        <v>23</v>
      </c>
      <c r="K220" t="s">
        <v>40</v>
      </c>
      <c r="M220" t="s">
        <v>98</v>
      </c>
      <c r="N220" t="s">
        <v>29</v>
      </c>
      <c r="O220" s="2">
        <v>0.48749999999999999</v>
      </c>
      <c r="P220" s="2">
        <v>0.48749999999999999</v>
      </c>
      <c r="Q220" s="6">
        <v>41</v>
      </c>
      <c r="R220" s="6">
        <v>36</v>
      </c>
      <c r="S220" s="6">
        <v>1</v>
      </c>
      <c r="T220" s="6">
        <v>27</v>
      </c>
      <c r="U220" s="6">
        <v>10</v>
      </c>
      <c r="V220" t="s">
        <v>199</v>
      </c>
    </row>
    <row r="221" spans="2:22" x14ac:dyDescent="0.25">
      <c r="B221">
        <f>VLOOKUP(E221,SamplingRounds!A$2:I$91,7, FALSE)</f>
        <v>1</v>
      </c>
      <c r="C221" s="1">
        <f>VLOOKUP(E221,SamplingRounds!A$1:I$91,2,FALSE)</f>
        <v>43370</v>
      </c>
      <c r="D221" s="14">
        <f>VLOOKUP(E221,SamplingRounds!A$1:I$91,3,FALSE)</f>
        <v>0.45833333333333331</v>
      </c>
      <c r="E221">
        <v>80</v>
      </c>
      <c r="F221" t="s">
        <v>200</v>
      </c>
      <c r="I221" t="s">
        <v>56</v>
      </c>
      <c r="J221" t="s">
        <v>56</v>
      </c>
      <c r="K221" t="s">
        <v>56</v>
      </c>
      <c r="L221" t="s">
        <v>56</v>
      </c>
      <c r="M221" t="s">
        <v>98</v>
      </c>
      <c r="N221" t="s">
        <v>21</v>
      </c>
      <c r="O221" s="2">
        <v>0.48888888888888887</v>
      </c>
      <c r="P221" s="2">
        <v>0.48888888888888887</v>
      </c>
      <c r="V221" t="s">
        <v>22</v>
      </c>
    </row>
    <row r="222" spans="2:22" x14ac:dyDescent="0.25">
      <c r="B222">
        <f>VLOOKUP(E222,SamplingRounds!A$2:I$91,7, FALSE)</f>
        <v>1</v>
      </c>
      <c r="C222" s="1">
        <f>VLOOKUP(E222,SamplingRounds!A$1:I$91,2,FALSE)</f>
        <v>43370</v>
      </c>
      <c r="D222" s="14">
        <f>VLOOKUP(E222,SamplingRounds!A$1:I$91,3,FALSE)</f>
        <v>0.54166666666666663</v>
      </c>
      <c r="E222">
        <v>81</v>
      </c>
      <c r="F222" t="s">
        <v>135</v>
      </c>
      <c r="I222" t="s">
        <v>56</v>
      </c>
      <c r="J222" t="s">
        <v>56</v>
      </c>
      <c r="K222" t="s">
        <v>56</v>
      </c>
      <c r="L222" t="s">
        <v>56</v>
      </c>
      <c r="M222" t="s">
        <v>160</v>
      </c>
      <c r="N222" t="s">
        <v>21</v>
      </c>
      <c r="O222" s="2">
        <v>0.54652777777777783</v>
      </c>
      <c r="P222" s="2">
        <v>0.54652777777777783</v>
      </c>
      <c r="V222" t="s">
        <v>199</v>
      </c>
    </row>
    <row r="223" spans="2:22" x14ac:dyDescent="0.25">
      <c r="B223">
        <f>VLOOKUP(E223,SamplingRounds!A$2:I$91,7, FALSE)</f>
        <v>1</v>
      </c>
      <c r="C223" s="1">
        <f>VLOOKUP(E223,SamplingRounds!A$1:I$91,2,FALSE)</f>
        <v>43370</v>
      </c>
      <c r="D223" s="14">
        <f>VLOOKUP(E223,SamplingRounds!A$1:I$91,3,FALSE)</f>
        <v>0.54166666666666663</v>
      </c>
      <c r="E223">
        <v>81</v>
      </c>
      <c r="F223" t="s">
        <v>135</v>
      </c>
      <c r="I223" t="s">
        <v>56</v>
      </c>
      <c r="J223" t="s">
        <v>56</v>
      </c>
      <c r="K223" t="s">
        <v>56</v>
      </c>
      <c r="L223" t="s">
        <v>56</v>
      </c>
      <c r="M223" t="s">
        <v>201</v>
      </c>
      <c r="N223" t="s">
        <v>21</v>
      </c>
      <c r="O223" s="2">
        <v>0.56180555555555556</v>
      </c>
      <c r="P223" s="2">
        <v>0.56180555555555556</v>
      </c>
      <c r="V223" t="s">
        <v>199</v>
      </c>
    </row>
    <row r="224" spans="2:22" x14ac:dyDescent="0.25">
      <c r="B224">
        <f>VLOOKUP(E224,SamplingRounds!A$2:I$91,7, FALSE)</f>
        <v>2</v>
      </c>
      <c r="C224" s="1">
        <f>VLOOKUP(E224,SamplingRounds!A$1:I$91,2,FALSE)</f>
        <v>43370</v>
      </c>
      <c r="D224" s="14">
        <f>VLOOKUP(E224,SamplingRounds!A$1:I$91,3,FALSE)</f>
        <v>0.70833333333333337</v>
      </c>
      <c r="E224">
        <v>82</v>
      </c>
      <c r="F224" t="s">
        <v>135</v>
      </c>
      <c r="G224">
        <v>2</v>
      </c>
      <c r="I224" t="s">
        <v>56</v>
      </c>
      <c r="J224" t="s">
        <v>56</v>
      </c>
      <c r="K224" t="s">
        <v>56</v>
      </c>
      <c r="L224" t="s">
        <v>56</v>
      </c>
      <c r="M224" t="s">
        <v>98</v>
      </c>
      <c r="N224" t="s">
        <v>21</v>
      </c>
      <c r="O224" s="2">
        <v>0.70833333333333337</v>
      </c>
      <c r="P224" s="2">
        <v>0.70833333333333337</v>
      </c>
      <c r="V224" t="s">
        <v>22</v>
      </c>
    </row>
    <row r="225" spans="2:22" x14ac:dyDescent="0.25">
      <c r="B225">
        <f>VLOOKUP(E225,SamplingRounds!A$2:I$91,7, FALSE)</f>
        <v>2</v>
      </c>
      <c r="C225" s="1">
        <f>VLOOKUP(E225,SamplingRounds!A$1:I$91,2,FALSE)</f>
        <v>43370</v>
      </c>
      <c r="D225" s="14">
        <f>VLOOKUP(E225,SamplingRounds!A$1:I$91,3,FALSE)</f>
        <v>0.70833333333333337</v>
      </c>
      <c r="E225">
        <v>82</v>
      </c>
      <c r="F225" t="s">
        <v>204</v>
      </c>
      <c r="I225" t="s">
        <v>56</v>
      </c>
      <c r="J225" t="s">
        <v>56</v>
      </c>
      <c r="K225" t="s">
        <v>56</v>
      </c>
      <c r="L225" t="s">
        <v>56</v>
      </c>
      <c r="M225" t="s">
        <v>98</v>
      </c>
      <c r="N225" t="s">
        <v>21</v>
      </c>
      <c r="O225" s="2">
        <v>0.73749999999999993</v>
      </c>
      <c r="P225" s="2">
        <v>0.73749999999999993</v>
      </c>
      <c r="V225" t="s">
        <v>156</v>
      </c>
    </row>
    <row r="226" spans="2:22" x14ac:dyDescent="0.25">
      <c r="B226">
        <f>VLOOKUP(E226,SamplingRounds!A$2:I$91,7, FALSE)</f>
        <v>1</v>
      </c>
      <c r="C226" s="1">
        <f>VLOOKUP(E226,SamplingRounds!A$1:I$91,2,FALSE)</f>
        <v>43371</v>
      </c>
      <c r="D226" s="14">
        <f>VLOOKUP(E226,SamplingRounds!A$1:I$91,3,FALSE)</f>
        <v>0.37777777777777777</v>
      </c>
      <c r="E226">
        <v>83</v>
      </c>
      <c r="F226" t="s">
        <v>45</v>
      </c>
      <c r="K226" t="s">
        <v>40</v>
      </c>
      <c r="M226" t="s">
        <v>98</v>
      </c>
      <c r="N226" t="s">
        <v>21</v>
      </c>
      <c r="O226" s="2">
        <v>0.38541666666666669</v>
      </c>
      <c r="P226" s="2">
        <v>0.38541666666666669</v>
      </c>
    </row>
    <row r="227" spans="2:22" x14ac:dyDescent="0.25">
      <c r="B227">
        <f>VLOOKUP(E227,SamplingRounds!A$2:I$91,7, FALSE)</f>
        <v>1</v>
      </c>
      <c r="C227" s="1">
        <f>VLOOKUP(E227,SamplingRounds!A$1:I$91,2,FALSE)</f>
        <v>43371</v>
      </c>
      <c r="D227" s="14">
        <f>VLOOKUP(E227,SamplingRounds!A$1:I$91,3,FALSE)</f>
        <v>0.37777777777777777</v>
      </c>
      <c r="E227">
        <v>83</v>
      </c>
      <c r="F227" t="s">
        <v>178</v>
      </c>
      <c r="H227" t="s">
        <v>202</v>
      </c>
      <c r="I227" t="s">
        <v>24</v>
      </c>
      <c r="J227" t="s">
        <v>24</v>
      </c>
      <c r="K227" t="s">
        <v>24</v>
      </c>
      <c r="L227" t="s">
        <v>24</v>
      </c>
      <c r="M227" t="s">
        <v>161</v>
      </c>
      <c r="N227" t="s">
        <v>21</v>
      </c>
      <c r="O227" s="2">
        <v>0.38958333333333334</v>
      </c>
      <c r="P227" s="2">
        <v>0.38958333333333334</v>
      </c>
    </row>
    <row r="228" spans="2:22" x14ac:dyDescent="0.25">
      <c r="B228">
        <f>VLOOKUP(E228,SamplingRounds!A$2:I$91,7, FALSE)</f>
        <v>1</v>
      </c>
      <c r="C228" s="1">
        <f>VLOOKUP(E228,SamplingRounds!A$1:I$91,2,FALSE)</f>
        <v>43371</v>
      </c>
      <c r="D228" s="14">
        <f>VLOOKUP(E228,SamplingRounds!A$1:I$91,3,FALSE)</f>
        <v>0.37777777777777777</v>
      </c>
      <c r="E228">
        <v>83</v>
      </c>
      <c r="F228" t="s">
        <v>144</v>
      </c>
      <c r="I228" t="s">
        <v>56</v>
      </c>
      <c r="J228" t="s">
        <v>56</v>
      </c>
      <c r="K228" t="s">
        <v>56</v>
      </c>
      <c r="L228" t="s">
        <v>56</v>
      </c>
      <c r="M228" t="s">
        <v>41</v>
      </c>
      <c r="N228" t="s">
        <v>154</v>
      </c>
      <c r="O228" s="2">
        <v>0.39097222222222222</v>
      </c>
      <c r="P228" s="2">
        <v>0.39097222222222222</v>
      </c>
      <c r="V228" t="s">
        <v>22</v>
      </c>
    </row>
    <row r="229" spans="2:22" x14ac:dyDescent="0.25">
      <c r="B229">
        <f>VLOOKUP(E229,SamplingRounds!A$2:I$91,7, FALSE)</f>
        <v>1</v>
      </c>
      <c r="C229" s="1">
        <f>VLOOKUP(E229,SamplingRounds!A$1:I$91,2,FALSE)</f>
        <v>43371</v>
      </c>
      <c r="D229" s="14">
        <f>VLOOKUP(E229,SamplingRounds!A$1:I$91,3,FALSE)</f>
        <v>0.37777777777777777</v>
      </c>
      <c r="E229">
        <v>83</v>
      </c>
      <c r="F229" t="s">
        <v>145</v>
      </c>
      <c r="G229">
        <v>2</v>
      </c>
      <c r="I229" t="s">
        <v>56</v>
      </c>
      <c r="J229" t="s">
        <v>56</v>
      </c>
      <c r="K229" t="s">
        <v>56</v>
      </c>
      <c r="L229" t="s">
        <v>56</v>
      </c>
      <c r="M229" t="s">
        <v>129</v>
      </c>
      <c r="N229" t="s">
        <v>21</v>
      </c>
      <c r="O229" s="2">
        <v>0.39097222222222222</v>
      </c>
      <c r="P229" s="2">
        <v>0.39097222222222222</v>
      </c>
      <c r="V229" t="s">
        <v>203</v>
      </c>
    </row>
    <row r="230" spans="2:22" x14ac:dyDescent="0.25">
      <c r="B230">
        <f>VLOOKUP(E230,SamplingRounds!A$2:I$91,7, FALSE)</f>
        <v>1</v>
      </c>
      <c r="C230" s="1">
        <f>VLOOKUP(E230,SamplingRounds!A$1:I$91,2,FALSE)</f>
        <v>43371</v>
      </c>
      <c r="D230" s="14">
        <f>VLOOKUP(E230,SamplingRounds!A$1:I$91,3,FALSE)</f>
        <v>0.37777777777777777</v>
      </c>
      <c r="E230">
        <v>83</v>
      </c>
      <c r="F230" t="s">
        <v>204</v>
      </c>
      <c r="G230">
        <v>2</v>
      </c>
      <c r="I230" t="s">
        <v>56</v>
      </c>
      <c r="J230" t="s">
        <v>56</v>
      </c>
      <c r="K230" t="s">
        <v>56</v>
      </c>
      <c r="L230" t="s">
        <v>56</v>
      </c>
      <c r="M230" t="s">
        <v>136</v>
      </c>
      <c r="N230" t="s">
        <v>21</v>
      </c>
      <c r="O230" s="2">
        <v>0.3972222222222222</v>
      </c>
      <c r="P230" s="2">
        <v>0.3972222222222222</v>
      </c>
      <c r="V230" t="s">
        <v>205</v>
      </c>
    </row>
    <row r="231" spans="2:22" x14ac:dyDescent="0.25">
      <c r="B231">
        <f>VLOOKUP(E231,SamplingRounds!A$2:I$91,7, FALSE)</f>
        <v>1</v>
      </c>
      <c r="C231" s="1">
        <f>VLOOKUP(E231,SamplingRounds!A$1:I$91,2,FALSE)</f>
        <v>43371</v>
      </c>
      <c r="D231" s="14">
        <f>VLOOKUP(E231,SamplingRounds!A$1:I$91,3,FALSE)</f>
        <v>0.37777777777777777</v>
      </c>
      <c r="E231">
        <v>83</v>
      </c>
      <c r="F231" t="s">
        <v>153</v>
      </c>
      <c r="I231" t="s">
        <v>56</v>
      </c>
      <c r="J231" t="s">
        <v>56</v>
      </c>
      <c r="K231" t="s">
        <v>56</v>
      </c>
      <c r="L231" t="s">
        <v>56</v>
      </c>
      <c r="M231" t="s">
        <v>89</v>
      </c>
      <c r="N231" t="s">
        <v>21</v>
      </c>
      <c r="O231" s="2">
        <v>0.40069444444444446</v>
      </c>
      <c r="P231" s="2">
        <v>0.40069444444444446</v>
      </c>
      <c r="V231" t="s">
        <v>22</v>
      </c>
    </row>
    <row r="232" spans="2:22" x14ac:dyDescent="0.25">
      <c r="B232">
        <f>VLOOKUP(E232,SamplingRounds!A$2:I$91,7, FALSE)</f>
        <v>1</v>
      </c>
      <c r="C232" s="1">
        <f>VLOOKUP(E232,SamplingRounds!A$1:I$91,2,FALSE)</f>
        <v>43371</v>
      </c>
      <c r="D232" s="14">
        <f>VLOOKUP(E232,SamplingRounds!A$1:I$91,3,FALSE)</f>
        <v>0.37777777777777777</v>
      </c>
      <c r="E232">
        <v>83</v>
      </c>
      <c r="F232" t="s">
        <v>19</v>
      </c>
      <c r="H232" t="s">
        <v>60</v>
      </c>
      <c r="I232" t="s">
        <v>56</v>
      </c>
      <c r="J232" t="s">
        <v>56</v>
      </c>
      <c r="K232" t="s">
        <v>56</v>
      </c>
      <c r="L232" t="s">
        <v>56</v>
      </c>
      <c r="M232" t="s">
        <v>89</v>
      </c>
      <c r="N232" t="s">
        <v>21</v>
      </c>
      <c r="O232" s="2">
        <v>0.40138888888888885</v>
      </c>
      <c r="P232" s="2">
        <v>0.40138888888888885</v>
      </c>
      <c r="V232" t="s">
        <v>184</v>
      </c>
    </row>
    <row r="233" spans="2:22" x14ac:dyDescent="0.25">
      <c r="B233">
        <f>VLOOKUP(E233,SamplingRounds!A$2:I$91,7, FALSE)</f>
        <v>1</v>
      </c>
      <c r="C233" s="1">
        <f>VLOOKUP(E233,SamplingRounds!A$1:I$91,2,FALSE)</f>
        <v>43371</v>
      </c>
      <c r="D233" s="14">
        <f>VLOOKUP(E233,SamplingRounds!A$1:I$91,3,FALSE)</f>
        <v>0.37777777777777777</v>
      </c>
      <c r="E233">
        <v>83</v>
      </c>
      <c r="F233" t="s">
        <v>169</v>
      </c>
      <c r="I233" t="s">
        <v>56</v>
      </c>
      <c r="J233" t="s">
        <v>56</v>
      </c>
      <c r="K233" t="s">
        <v>56</v>
      </c>
      <c r="L233" t="s">
        <v>56</v>
      </c>
      <c r="M233" t="s">
        <v>131</v>
      </c>
      <c r="N233" t="s">
        <v>29</v>
      </c>
      <c r="O233" s="2">
        <v>0.40208333333333335</v>
      </c>
      <c r="P233" s="2">
        <v>0.40208333333333335</v>
      </c>
      <c r="V233" t="s">
        <v>184</v>
      </c>
    </row>
    <row r="234" spans="2:22" x14ac:dyDescent="0.25">
      <c r="B234">
        <f>VLOOKUP(E234,SamplingRounds!A$2:I$91,7, FALSE)</f>
        <v>1</v>
      </c>
      <c r="C234" s="1">
        <f>VLOOKUP(E234,SamplingRounds!A$1:I$91,2,FALSE)</f>
        <v>43371</v>
      </c>
      <c r="D234" s="14">
        <f>VLOOKUP(E234,SamplingRounds!A$1:I$91,3,FALSE)</f>
        <v>0.37777777777777777</v>
      </c>
      <c r="E234">
        <v>83</v>
      </c>
      <c r="F234" t="s">
        <v>45</v>
      </c>
      <c r="I234" t="s">
        <v>56</v>
      </c>
      <c r="J234" t="s">
        <v>56</v>
      </c>
      <c r="K234" t="s">
        <v>56</v>
      </c>
      <c r="L234" t="s">
        <v>56</v>
      </c>
      <c r="M234" t="s">
        <v>131</v>
      </c>
      <c r="N234" t="s">
        <v>21</v>
      </c>
      <c r="O234" s="2">
        <v>0.40208333333333335</v>
      </c>
      <c r="P234" s="2">
        <v>0.40208333333333335</v>
      </c>
      <c r="V234" t="s">
        <v>184</v>
      </c>
    </row>
    <row r="235" spans="2:22" x14ac:dyDescent="0.25">
      <c r="B235">
        <f>VLOOKUP(E235,SamplingRounds!A$2:I$91,7, FALSE)</f>
        <v>1</v>
      </c>
      <c r="C235" s="1">
        <f>VLOOKUP(E235,SamplingRounds!A$1:I$91,2,FALSE)</f>
        <v>43371</v>
      </c>
      <c r="D235" s="14">
        <f>VLOOKUP(E235,SamplingRounds!A$1:I$91,3,FALSE)</f>
        <v>0.37777777777777777</v>
      </c>
      <c r="E235">
        <v>83</v>
      </c>
      <c r="F235" t="s">
        <v>153</v>
      </c>
      <c r="I235" t="s">
        <v>56</v>
      </c>
      <c r="J235" t="s">
        <v>56</v>
      </c>
      <c r="K235" t="s">
        <v>56</v>
      </c>
      <c r="L235" t="s">
        <v>56</v>
      </c>
      <c r="M235" t="s">
        <v>161</v>
      </c>
      <c r="N235" t="s">
        <v>154</v>
      </c>
      <c r="O235" s="2">
        <v>0.40277777777777773</v>
      </c>
      <c r="P235" s="2">
        <v>0.40277777777777773</v>
      </c>
      <c r="V235" t="s">
        <v>22</v>
      </c>
    </row>
    <row r="236" spans="2:22" x14ac:dyDescent="0.25">
      <c r="B236">
        <f>VLOOKUP(E236,SamplingRounds!A$2:I$91,7, FALSE)</f>
        <v>1</v>
      </c>
      <c r="C236" s="1">
        <f>VLOOKUP(E236,SamplingRounds!A$1:I$91,2,FALSE)</f>
        <v>43371</v>
      </c>
      <c r="D236" s="14">
        <f>VLOOKUP(E236,SamplingRounds!A$1:I$91,3,FALSE)</f>
        <v>0.4597222222222222</v>
      </c>
      <c r="E236">
        <v>84</v>
      </c>
      <c r="F236" t="s">
        <v>204</v>
      </c>
      <c r="G236">
        <v>2</v>
      </c>
      <c r="I236" t="s">
        <v>56</v>
      </c>
      <c r="J236" t="s">
        <v>56</v>
      </c>
      <c r="K236" t="s">
        <v>56</v>
      </c>
      <c r="L236" t="s">
        <v>56</v>
      </c>
      <c r="M236" t="s">
        <v>206</v>
      </c>
      <c r="N236" t="s">
        <v>21</v>
      </c>
      <c r="O236" s="2">
        <v>0.46527777777777773</v>
      </c>
      <c r="P236" s="2">
        <v>0.46527777777777773</v>
      </c>
      <c r="V236" t="s">
        <v>159</v>
      </c>
    </row>
    <row r="237" spans="2:22" x14ac:dyDescent="0.25">
      <c r="B237">
        <f>VLOOKUP(E237,SamplingRounds!A$2:I$91,7, FALSE)</f>
        <v>1</v>
      </c>
      <c r="C237" s="1">
        <f>VLOOKUP(E237,SamplingRounds!A$1:I$91,2,FALSE)</f>
        <v>43371</v>
      </c>
      <c r="D237" s="14">
        <f>VLOOKUP(E237,SamplingRounds!A$1:I$91,3,FALSE)</f>
        <v>0.4597222222222222</v>
      </c>
      <c r="E237">
        <v>84</v>
      </c>
      <c r="F237" t="s">
        <v>19</v>
      </c>
      <c r="H237" t="s">
        <v>60</v>
      </c>
      <c r="I237" t="s">
        <v>24</v>
      </c>
      <c r="J237" t="s">
        <v>24</v>
      </c>
      <c r="K237" t="s">
        <v>24</v>
      </c>
      <c r="L237" t="s">
        <v>24</v>
      </c>
      <c r="M237" t="s">
        <v>89</v>
      </c>
      <c r="N237" t="s">
        <v>21</v>
      </c>
      <c r="O237" s="2">
        <v>0.46875</v>
      </c>
      <c r="P237" s="2">
        <v>0.46875</v>
      </c>
      <c r="V237" t="s">
        <v>184</v>
      </c>
    </row>
    <row r="238" spans="2:22" x14ac:dyDescent="0.25">
      <c r="B238">
        <f>VLOOKUP(E238,SamplingRounds!A$2:I$91,7, FALSE)</f>
        <v>1</v>
      </c>
      <c r="C238" s="1">
        <f>VLOOKUP(E238,SamplingRounds!A$1:I$91,2,FALSE)</f>
        <v>43371</v>
      </c>
      <c r="D238" s="14">
        <f>VLOOKUP(E238,SamplingRounds!A$1:I$91,3,FALSE)</f>
        <v>0.4597222222222222</v>
      </c>
      <c r="E238">
        <v>84</v>
      </c>
      <c r="F238" t="s">
        <v>207</v>
      </c>
      <c r="I238" t="s">
        <v>24</v>
      </c>
      <c r="J238" t="s">
        <v>24</v>
      </c>
      <c r="K238" t="s">
        <v>24</v>
      </c>
      <c r="L238" t="s">
        <v>24</v>
      </c>
      <c r="M238" t="s">
        <v>208</v>
      </c>
      <c r="N238" t="s">
        <v>21</v>
      </c>
      <c r="O238" s="2">
        <v>0.48194444444444445</v>
      </c>
      <c r="P238" s="2">
        <v>0.48194444444444445</v>
      </c>
      <c r="V238" t="s">
        <v>184</v>
      </c>
    </row>
    <row r="239" spans="2:22" x14ac:dyDescent="0.25">
      <c r="B239">
        <f>VLOOKUP(E239,SamplingRounds!A$2:I$91,7, FALSE)</f>
        <v>1</v>
      </c>
      <c r="C239" s="1">
        <f>VLOOKUP(E239,SamplingRounds!A$1:I$91,2,FALSE)</f>
        <v>43371</v>
      </c>
      <c r="D239" s="14">
        <f>VLOOKUP(E239,SamplingRounds!A$1:I$91,3,FALSE)</f>
        <v>0.54166666666666663</v>
      </c>
      <c r="E239">
        <v>85</v>
      </c>
      <c r="F239" t="s">
        <v>204</v>
      </c>
      <c r="I239" t="s">
        <v>56</v>
      </c>
      <c r="J239" t="s">
        <v>56</v>
      </c>
      <c r="K239" t="s">
        <v>56</v>
      </c>
      <c r="L239" t="s">
        <v>56</v>
      </c>
      <c r="M239" t="s">
        <v>98</v>
      </c>
      <c r="N239" t="s">
        <v>154</v>
      </c>
      <c r="O239" s="2">
        <v>0.54166666666666663</v>
      </c>
      <c r="P239" s="2">
        <v>0.54166666666666663</v>
      </c>
      <c r="V239" t="s">
        <v>209</v>
      </c>
    </row>
    <row r="240" spans="2:22" x14ac:dyDescent="0.25">
      <c r="B240">
        <f>VLOOKUP(E240,SamplingRounds!A$2:I$91,7, FALSE)</f>
        <v>1</v>
      </c>
      <c r="C240" s="1">
        <f>VLOOKUP(E240,SamplingRounds!A$1:I$91,2,FALSE)</f>
        <v>43371</v>
      </c>
      <c r="D240" s="14">
        <f>VLOOKUP(E240,SamplingRounds!A$1:I$91,3,FALSE)</f>
        <v>0.54166666666666663</v>
      </c>
      <c r="E240">
        <v>85</v>
      </c>
      <c r="F240" t="s">
        <v>19</v>
      </c>
      <c r="H240" t="s">
        <v>60</v>
      </c>
      <c r="I240" t="s">
        <v>56</v>
      </c>
      <c r="J240" t="s">
        <v>56</v>
      </c>
      <c r="K240" t="s">
        <v>56</v>
      </c>
      <c r="L240" t="s">
        <v>56</v>
      </c>
      <c r="M240" t="s">
        <v>89</v>
      </c>
      <c r="N240" t="s">
        <v>21</v>
      </c>
      <c r="O240" s="2">
        <v>0.54999999999999993</v>
      </c>
      <c r="P240" s="2">
        <v>0.54999999999999993</v>
      </c>
      <c r="V240" t="s">
        <v>22</v>
      </c>
    </row>
    <row r="241" spans="2:22" x14ac:dyDescent="0.25">
      <c r="B241">
        <f>VLOOKUP(E241,SamplingRounds!A$2:I$91,7, FALSE)</f>
        <v>1</v>
      </c>
      <c r="C241" s="1">
        <f>VLOOKUP(E241,SamplingRounds!A$1:I$91,2,FALSE)</f>
        <v>43371</v>
      </c>
      <c r="D241" s="14">
        <f>VLOOKUP(E241,SamplingRounds!A$1:I$91,3,FALSE)</f>
        <v>0.54166666666666663</v>
      </c>
      <c r="E241">
        <v>85</v>
      </c>
      <c r="F241" t="s">
        <v>19</v>
      </c>
      <c r="H241" t="s">
        <v>60</v>
      </c>
      <c r="I241" t="s">
        <v>56</v>
      </c>
      <c r="J241" t="s">
        <v>56</v>
      </c>
      <c r="K241" t="s">
        <v>56</v>
      </c>
      <c r="L241" t="s">
        <v>56</v>
      </c>
      <c r="M241" t="s">
        <v>98</v>
      </c>
      <c r="N241" t="s">
        <v>29</v>
      </c>
      <c r="O241" s="2">
        <v>0.56944444444444442</v>
      </c>
      <c r="P241" s="2">
        <v>0.56944444444444442</v>
      </c>
      <c r="V241" t="s">
        <v>210</v>
      </c>
    </row>
    <row r="242" spans="2:22" x14ac:dyDescent="0.25">
      <c r="B242">
        <f>VLOOKUP(E242,SamplingRounds!A$2:I$91,7, FALSE)</f>
        <v>1</v>
      </c>
      <c r="C242" s="1">
        <f>VLOOKUP(E242,SamplingRounds!A$1:I$91,2,FALSE)</f>
        <v>43371</v>
      </c>
      <c r="D242" s="14">
        <f>VLOOKUP(E242,SamplingRounds!A$1:I$91,3,FALSE)</f>
        <v>0.54166666666666663</v>
      </c>
      <c r="E242">
        <v>85</v>
      </c>
      <c r="F242" t="s">
        <v>45</v>
      </c>
      <c r="I242" t="s">
        <v>24</v>
      </c>
      <c r="J242" t="s">
        <v>24</v>
      </c>
      <c r="K242" t="s">
        <v>24</v>
      </c>
      <c r="L242" t="s">
        <v>24</v>
      </c>
      <c r="M242" t="s">
        <v>131</v>
      </c>
      <c r="N242" t="s">
        <v>21</v>
      </c>
      <c r="O242" s="2">
        <v>0.57222222222222219</v>
      </c>
      <c r="P242" s="2">
        <v>0.57222222222222219</v>
      </c>
      <c r="V242" t="s">
        <v>184</v>
      </c>
    </row>
    <row r="243" spans="2:22" x14ac:dyDescent="0.25">
      <c r="B243">
        <f>VLOOKUP(E243,SamplingRounds!A$2:I$91,7, FALSE)</f>
        <v>2</v>
      </c>
      <c r="C243" s="1">
        <f>VLOOKUP(E243,SamplingRounds!A$1:I$91,2,FALSE)</f>
        <v>43371</v>
      </c>
      <c r="D243" s="14">
        <f>VLOOKUP(E243,SamplingRounds!A$1:I$91,3,FALSE)</f>
        <v>0.70833333333333337</v>
      </c>
      <c r="E243">
        <v>86</v>
      </c>
      <c r="F243" t="s">
        <v>178</v>
      </c>
      <c r="I243" t="s">
        <v>24</v>
      </c>
      <c r="J243" t="s">
        <v>24</v>
      </c>
      <c r="K243" t="s">
        <v>24</v>
      </c>
      <c r="L243" t="s">
        <v>24</v>
      </c>
      <c r="M243" t="s">
        <v>131</v>
      </c>
      <c r="N243" t="s">
        <v>21</v>
      </c>
      <c r="O243" s="2">
        <v>0.7104166666666667</v>
      </c>
      <c r="P243" s="2">
        <v>0.7104166666666667</v>
      </c>
    </row>
    <row r="244" spans="2:22" x14ac:dyDescent="0.25">
      <c r="B244">
        <f>VLOOKUP(E244,SamplingRounds!A$2:I$91,7, FALSE)</f>
        <v>2</v>
      </c>
      <c r="C244" s="1">
        <f>VLOOKUP(E244,SamplingRounds!A$1:I$91,2,FALSE)</f>
        <v>43371</v>
      </c>
      <c r="D244" s="14">
        <f>VLOOKUP(E244,SamplingRounds!A$1:I$91,3,FALSE)</f>
        <v>0.70833333333333337</v>
      </c>
      <c r="E244">
        <v>86</v>
      </c>
      <c r="F244" t="s">
        <v>19</v>
      </c>
      <c r="H244" t="s">
        <v>60</v>
      </c>
      <c r="K244" t="s">
        <v>40</v>
      </c>
      <c r="M244" t="s">
        <v>89</v>
      </c>
      <c r="N244" t="s">
        <v>71</v>
      </c>
      <c r="O244" s="2">
        <v>0.72222222222222221</v>
      </c>
      <c r="P244" s="2">
        <v>0.72222222222222221</v>
      </c>
      <c r="Q244" s="6">
        <v>42</v>
      </c>
      <c r="R244" s="6">
        <v>73</v>
      </c>
      <c r="S244" s="6">
        <v>0</v>
      </c>
      <c r="T244" s="6">
        <v>37</v>
      </c>
      <c r="U244" s="6">
        <v>2</v>
      </c>
      <c r="V244" t="s">
        <v>211</v>
      </c>
    </row>
    <row r="245" spans="2:22" x14ac:dyDescent="0.25">
      <c r="B245">
        <f>VLOOKUP(E245,SamplingRounds!A$2:I$91,7, FALSE)</f>
        <v>2</v>
      </c>
      <c r="C245" s="1">
        <f>VLOOKUP(E245,SamplingRounds!A$1:I$91,2,FALSE)</f>
        <v>43371</v>
      </c>
      <c r="D245" s="14">
        <f>VLOOKUP(E245,SamplingRounds!A$1:I$91,3,FALSE)</f>
        <v>0.70833333333333337</v>
      </c>
      <c r="E245">
        <v>86</v>
      </c>
      <c r="F245" t="s">
        <v>45</v>
      </c>
      <c r="I245" t="s">
        <v>56</v>
      </c>
      <c r="J245" t="s">
        <v>56</v>
      </c>
      <c r="K245" t="s">
        <v>56</v>
      </c>
      <c r="L245" t="s">
        <v>56</v>
      </c>
      <c r="M245" t="s">
        <v>131</v>
      </c>
      <c r="N245" t="s">
        <v>21</v>
      </c>
      <c r="O245" s="2">
        <v>0.72569444444444453</v>
      </c>
      <c r="P245" s="2">
        <v>0.72569444444444453</v>
      </c>
      <c r="V245" t="s">
        <v>184</v>
      </c>
    </row>
    <row r="246" spans="2:22" x14ac:dyDescent="0.25">
      <c r="B246">
        <f>VLOOKUP(E246,SamplingRounds!A$2:I$91,7, FALSE)</f>
        <v>2</v>
      </c>
      <c r="C246" s="1">
        <f>VLOOKUP(E246,SamplingRounds!A$1:I$91,2,FALSE)</f>
        <v>43371</v>
      </c>
      <c r="D246" s="14">
        <f>VLOOKUP(E246,SamplingRounds!A$1:I$91,3,FALSE)</f>
        <v>0.70833333333333337</v>
      </c>
      <c r="E246">
        <v>86</v>
      </c>
      <c r="F246" t="s">
        <v>153</v>
      </c>
      <c r="I246" t="s">
        <v>56</v>
      </c>
      <c r="J246" t="s">
        <v>56</v>
      </c>
      <c r="K246" t="s">
        <v>56</v>
      </c>
      <c r="L246" t="s">
        <v>56</v>
      </c>
      <c r="M246" t="s">
        <v>98</v>
      </c>
      <c r="N246" t="s">
        <v>21</v>
      </c>
      <c r="O246" s="2">
        <v>0.73402777777777783</v>
      </c>
      <c r="P246" s="2">
        <v>0.73402777777777783</v>
      </c>
      <c r="V246" t="s">
        <v>22</v>
      </c>
    </row>
    <row r="247" spans="2:22" x14ac:dyDescent="0.25">
      <c r="B247">
        <f>VLOOKUP(E247,SamplingRounds!A$2:I$91,7, FALSE)</f>
        <v>1</v>
      </c>
      <c r="C247" s="1">
        <f>VLOOKUP(E247,SamplingRounds!A$1:I$91,2,FALSE)</f>
        <v>43372</v>
      </c>
      <c r="D247" s="14">
        <f>VLOOKUP(E247,SamplingRounds!A$1:I$91,3,FALSE)</f>
        <v>0.375</v>
      </c>
      <c r="E247">
        <v>87</v>
      </c>
      <c r="F247" t="s">
        <v>145</v>
      </c>
      <c r="H247" t="s">
        <v>216</v>
      </c>
      <c r="I247" t="s">
        <v>24</v>
      </c>
      <c r="J247" t="s">
        <v>24</v>
      </c>
      <c r="K247" t="s">
        <v>24</v>
      </c>
      <c r="L247" t="s">
        <v>24</v>
      </c>
      <c r="M247" t="s">
        <v>131</v>
      </c>
      <c r="N247" t="s">
        <v>21</v>
      </c>
      <c r="O247" s="2">
        <v>0.37847222222222227</v>
      </c>
      <c r="P247" s="2">
        <v>0.37847222222222227</v>
      </c>
    </row>
    <row r="248" spans="2:22" x14ac:dyDescent="0.25">
      <c r="B248">
        <f>VLOOKUP(E248,SamplingRounds!A$2:I$91,7, FALSE)</f>
        <v>1</v>
      </c>
      <c r="C248" s="1">
        <f>VLOOKUP(E248,SamplingRounds!A$1:I$91,2,FALSE)</f>
        <v>43372</v>
      </c>
      <c r="D248" s="14">
        <f>VLOOKUP(E248,SamplingRounds!A$1:I$91,3,FALSE)</f>
        <v>0.375</v>
      </c>
      <c r="E248">
        <v>87</v>
      </c>
      <c r="F248" t="s">
        <v>23</v>
      </c>
      <c r="K248" t="s">
        <v>40</v>
      </c>
      <c r="M248" t="s">
        <v>131</v>
      </c>
      <c r="N248" t="s">
        <v>29</v>
      </c>
      <c r="O248" s="2">
        <v>0.37986111111111115</v>
      </c>
      <c r="P248" s="2">
        <v>0.38055555555555554</v>
      </c>
      <c r="Q248" s="6">
        <v>43</v>
      </c>
      <c r="R248" s="6">
        <v>68</v>
      </c>
      <c r="S248" s="6">
        <v>1</v>
      </c>
      <c r="T248" s="6">
        <v>22</v>
      </c>
      <c r="U248" s="6">
        <v>4</v>
      </c>
    </row>
    <row r="249" spans="2:22" x14ac:dyDescent="0.25">
      <c r="B249">
        <f>VLOOKUP(E249,SamplingRounds!A$2:I$91,7, FALSE)</f>
        <v>1</v>
      </c>
      <c r="C249" s="1">
        <f>VLOOKUP(E249,SamplingRounds!A$1:I$91,2,FALSE)</f>
        <v>43372</v>
      </c>
      <c r="D249" s="14">
        <f>VLOOKUP(E249,SamplingRounds!A$1:I$91,3,FALSE)</f>
        <v>0.375</v>
      </c>
      <c r="E249">
        <v>87</v>
      </c>
      <c r="F249" t="s">
        <v>134</v>
      </c>
      <c r="K249" t="s">
        <v>40</v>
      </c>
      <c r="M249" t="s">
        <v>131</v>
      </c>
      <c r="N249" t="s">
        <v>29</v>
      </c>
      <c r="O249" s="2">
        <v>0.38055555555555554</v>
      </c>
      <c r="P249" s="2">
        <v>0.38125000000000003</v>
      </c>
      <c r="Q249" s="6">
        <v>43</v>
      </c>
      <c r="R249" s="6">
        <v>56</v>
      </c>
      <c r="S249" s="6">
        <v>2</v>
      </c>
      <c r="T249" s="6">
        <v>28</v>
      </c>
      <c r="U249" s="6">
        <v>12</v>
      </c>
    </row>
    <row r="250" spans="2:22" x14ac:dyDescent="0.25">
      <c r="B250">
        <f>VLOOKUP(E250,SamplingRounds!A$2:I$91,7, FALSE)</f>
        <v>1</v>
      </c>
      <c r="C250" s="1">
        <f>VLOOKUP(E250,SamplingRounds!A$1:I$91,2,FALSE)</f>
        <v>43372</v>
      </c>
      <c r="D250" s="14">
        <f>VLOOKUP(E250,SamplingRounds!A$1:I$91,3,FALSE)</f>
        <v>0.375</v>
      </c>
      <c r="E250">
        <v>87</v>
      </c>
      <c r="F250" t="s">
        <v>23</v>
      </c>
      <c r="I250" t="s">
        <v>24</v>
      </c>
      <c r="J250" t="s">
        <v>24</v>
      </c>
      <c r="K250" t="s">
        <v>24</v>
      </c>
      <c r="L250" t="s">
        <v>24</v>
      </c>
      <c r="M250" t="s">
        <v>89</v>
      </c>
      <c r="N250" t="s">
        <v>29</v>
      </c>
      <c r="O250" s="2">
        <v>0.3923611111111111</v>
      </c>
      <c r="P250" s="2">
        <v>0.3923611111111111</v>
      </c>
      <c r="Q250" s="6">
        <v>44</v>
      </c>
      <c r="R250" s="6">
        <v>87</v>
      </c>
      <c r="S250" s="6">
        <v>9</v>
      </c>
      <c r="T250" s="6">
        <v>46</v>
      </c>
      <c r="U250" s="6">
        <v>23</v>
      </c>
    </row>
    <row r="251" spans="2:22" x14ac:dyDescent="0.25">
      <c r="B251">
        <f>VLOOKUP(E251,SamplingRounds!A$2:I$91,7, FALSE)</f>
        <v>1</v>
      </c>
      <c r="C251" s="1">
        <f>VLOOKUP(E251,SamplingRounds!A$1:I$91,2,FALSE)</f>
        <v>43372</v>
      </c>
      <c r="D251" s="14">
        <f>VLOOKUP(E251,SamplingRounds!A$1:I$91,3,FALSE)</f>
        <v>0.375</v>
      </c>
      <c r="E251">
        <v>87</v>
      </c>
      <c r="F251" t="s">
        <v>19</v>
      </c>
      <c r="H251" t="s">
        <v>60</v>
      </c>
      <c r="I251" t="s">
        <v>56</v>
      </c>
      <c r="J251" t="s">
        <v>56</v>
      </c>
      <c r="K251" t="s">
        <v>56</v>
      </c>
      <c r="L251" t="s">
        <v>56</v>
      </c>
      <c r="M251" t="s">
        <v>89</v>
      </c>
      <c r="N251" t="s">
        <v>21</v>
      </c>
      <c r="O251" s="2">
        <v>0.39999999999999997</v>
      </c>
      <c r="P251" s="2">
        <v>0.39999999999999997</v>
      </c>
      <c r="Q251" s="6">
        <v>45</v>
      </c>
      <c r="R251" s="6">
        <v>2</v>
      </c>
      <c r="S251" t="s">
        <v>212</v>
      </c>
      <c r="T251" s="6" t="s">
        <v>212</v>
      </c>
      <c r="U251" s="6">
        <v>2</v>
      </c>
      <c r="V251" t="s">
        <v>217</v>
      </c>
    </row>
    <row r="252" spans="2:22" x14ac:dyDescent="0.25">
      <c r="B252">
        <f>VLOOKUP(E252,SamplingRounds!A$2:I$91,7, FALSE)</f>
        <v>1</v>
      </c>
      <c r="C252" s="1">
        <f>VLOOKUP(E252,SamplingRounds!A$1:I$91,2,FALSE)</f>
        <v>43372</v>
      </c>
      <c r="D252" s="14">
        <f>VLOOKUP(E252,SamplingRounds!A$1:I$91,3,FALSE)</f>
        <v>0.45833333333333331</v>
      </c>
      <c r="E252">
        <v>88</v>
      </c>
      <c r="F252" t="s">
        <v>135</v>
      </c>
      <c r="G252">
        <v>2</v>
      </c>
      <c r="I252" t="s">
        <v>56</v>
      </c>
      <c r="J252" t="s">
        <v>56</v>
      </c>
      <c r="K252" t="s">
        <v>56</v>
      </c>
      <c r="L252" t="s">
        <v>56</v>
      </c>
      <c r="M252" t="s">
        <v>98</v>
      </c>
      <c r="N252" t="s">
        <v>21</v>
      </c>
      <c r="O252" s="2">
        <v>0.45833333333333331</v>
      </c>
      <c r="P252" s="2">
        <v>0.45833333333333331</v>
      </c>
    </row>
    <row r="253" spans="2:22" x14ac:dyDescent="0.25">
      <c r="B253">
        <f>VLOOKUP(E253,SamplingRounds!A$2:I$91,7, FALSE)</f>
        <v>1</v>
      </c>
      <c r="C253" s="1">
        <f>VLOOKUP(E253,SamplingRounds!A$1:I$91,2,FALSE)</f>
        <v>43372</v>
      </c>
      <c r="D253" s="14">
        <f>VLOOKUP(E253,SamplingRounds!A$1:I$91,3,FALSE)</f>
        <v>0.45833333333333331</v>
      </c>
      <c r="E253">
        <v>88</v>
      </c>
      <c r="F253" t="s">
        <v>218</v>
      </c>
      <c r="H253" t="s">
        <v>60</v>
      </c>
      <c r="I253" t="s">
        <v>56</v>
      </c>
      <c r="J253" t="s">
        <v>56</v>
      </c>
      <c r="K253" t="s">
        <v>56</v>
      </c>
      <c r="L253" t="s">
        <v>56</v>
      </c>
      <c r="M253" t="s">
        <v>208</v>
      </c>
      <c r="N253" t="s">
        <v>21</v>
      </c>
      <c r="O253" s="2">
        <v>0.46249999999999997</v>
      </c>
      <c r="P253" s="2">
        <v>0.46249999999999997</v>
      </c>
    </row>
    <row r="254" spans="2:22" x14ac:dyDescent="0.25">
      <c r="B254">
        <f>VLOOKUP(E254,SamplingRounds!A$2:I$91,7, FALSE)</f>
        <v>1</v>
      </c>
      <c r="C254" s="1">
        <f>VLOOKUP(E254,SamplingRounds!A$1:I$91,2,FALSE)</f>
        <v>43372</v>
      </c>
      <c r="D254" s="14">
        <f>VLOOKUP(E254,SamplingRounds!A$1:I$91,3,FALSE)</f>
        <v>0.45833333333333331</v>
      </c>
      <c r="E254">
        <v>88</v>
      </c>
      <c r="F254" t="s">
        <v>144</v>
      </c>
      <c r="I254" t="s">
        <v>56</v>
      </c>
      <c r="J254" t="s">
        <v>56</v>
      </c>
      <c r="K254" t="s">
        <v>56</v>
      </c>
      <c r="L254" t="s">
        <v>56</v>
      </c>
      <c r="M254" t="s">
        <v>129</v>
      </c>
      <c r="N254" t="s">
        <v>154</v>
      </c>
      <c r="O254" s="2">
        <v>0.46388888888888885</v>
      </c>
      <c r="P254" s="2">
        <v>0.46388888888888885</v>
      </c>
      <c r="V254" t="s">
        <v>220</v>
      </c>
    </row>
    <row r="255" spans="2:22" x14ac:dyDescent="0.25">
      <c r="B255">
        <f>VLOOKUP(E255,SamplingRounds!A$2:I$91,7, FALSE)</f>
        <v>1</v>
      </c>
      <c r="C255" s="1">
        <f>VLOOKUP(E255,SamplingRounds!A$1:I$91,2,FALSE)</f>
        <v>43372</v>
      </c>
      <c r="D255" s="14">
        <f>VLOOKUP(E255,SamplingRounds!A$1:I$91,3,FALSE)</f>
        <v>0.45833333333333331</v>
      </c>
      <c r="E255">
        <v>88</v>
      </c>
      <c r="F255" t="s">
        <v>23</v>
      </c>
      <c r="I255" t="s">
        <v>56</v>
      </c>
      <c r="J255" t="s">
        <v>56</v>
      </c>
      <c r="K255" t="s">
        <v>56</v>
      </c>
      <c r="L255" t="s">
        <v>56</v>
      </c>
      <c r="M255" t="s">
        <v>131</v>
      </c>
      <c r="N255" t="s">
        <v>21</v>
      </c>
      <c r="O255" s="2">
        <v>0.47152777777777777</v>
      </c>
      <c r="P255" s="2">
        <v>0.47152777777777777</v>
      </c>
      <c r="V255" t="s">
        <v>219</v>
      </c>
    </row>
    <row r="256" spans="2:22" x14ac:dyDescent="0.25">
      <c r="B256">
        <f>VLOOKUP(E256,SamplingRounds!A$2:I$91,7, FALSE)</f>
        <v>1</v>
      </c>
      <c r="C256" s="1">
        <f>VLOOKUP(E256,SamplingRounds!A$1:I$91,2,FALSE)</f>
        <v>43372</v>
      </c>
      <c r="D256" s="14">
        <f>VLOOKUP(E256,SamplingRounds!A$1:I$91,3,FALSE)</f>
        <v>0.54166666666666663</v>
      </c>
      <c r="E256">
        <v>89</v>
      </c>
      <c r="F256" t="s">
        <v>178</v>
      </c>
      <c r="I256" t="s">
        <v>56</v>
      </c>
      <c r="J256" t="s">
        <v>56</v>
      </c>
      <c r="K256" t="s">
        <v>56</v>
      </c>
      <c r="L256" t="s">
        <v>56</v>
      </c>
      <c r="M256" t="s">
        <v>161</v>
      </c>
      <c r="N256" t="s">
        <v>21</v>
      </c>
      <c r="O256" s="2">
        <v>0.54791666666666672</v>
      </c>
      <c r="P256" s="2">
        <v>0.54791666666666672</v>
      </c>
      <c r="V256" t="s">
        <v>22</v>
      </c>
    </row>
    <row r="257" spans="2:22" x14ac:dyDescent="0.25">
      <c r="B257">
        <f>VLOOKUP(E257,SamplingRounds!A$2:I$91,7, FALSE)</f>
        <v>1</v>
      </c>
      <c r="C257" s="1">
        <f>VLOOKUP(E257,SamplingRounds!A$1:I$91,2,FALSE)</f>
        <v>43372</v>
      </c>
      <c r="D257" s="14">
        <f>VLOOKUP(E257,SamplingRounds!A$1:I$91,3,FALSE)</f>
        <v>0.54166666666666663</v>
      </c>
      <c r="E257">
        <v>89</v>
      </c>
      <c r="F257" t="s">
        <v>135</v>
      </c>
      <c r="G257">
        <v>2</v>
      </c>
      <c r="I257" t="s">
        <v>56</v>
      </c>
      <c r="J257" t="s">
        <v>56</v>
      </c>
      <c r="K257" t="s">
        <v>56</v>
      </c>
      <c r="L257" t="s">
        <v>56</v>
      </c>
      <c r="M257" t="s">
        <v>188</v>
      </c>
      <c r="N257" t="s">
        <v>21</v>
      </c>
      <c r="O257" s="2">
        <v>0.56111111111111112</v>
      </c>
      <c r="P257" s="2">
        <v>0.56111111111111112</v>
      </c>
    </row>
    <row r="258" spans="2:22" x14ac:dyDescent="0.25">
      <c r="B258">
        <f>VLOOKUP(E258,SamplingRounds!A$2:I$91,7, FALSE)</f>
        <v>1</v>
      </c>
      <c r="C258" s="1">
        <f>VLOOKUP(E258,SamplingRounds!A$1:I$91,2,FALSE)</f>
        <v>43372</v>
      </c>
      <c r="D258" s="14">
        <f>VLOOKUP(E258,SamplingRounds!A$1:I$91,3,FALSE)</f>
        <v>0.54166666666666663</v>
      </c>
      <c r="E258">
        <v>89</v>
      </c>
      <c r="F258" t="s">
        <v>23</v>
      </c>
      <c r="I258" t="s">
        <v>24</v>
      </c>
      <c r="J258" t="s">
        <v>24</v>
      </c>
      <c r="K258" t="s">
        <v>24</v>
      </c>
      <c r="L258" t="s">
        <v>24</v>
      </c>
      <c r="M258" t="s">
        <v>89</v>
      </c>
      <c r="N258" t="s">
        <v>21</v>
      </c>
      <c r="O258" s="2">
        <v>0.57013888888888886</v>
      </c>
      <c r="P258" s="2">
        <v>0.57222222222222219</v>
      </c>
      <c r="Q258" s="6">
        <v>46</v>
      </c>
      <c r="R258" s="6">
        <v>175</v>
      </c>
      <c r="S258" s="6">
        <v>0</v>
      </c>
      <c r="T258" s="6">
        <v>34</v>
      </c>
      <c r="U258" s="6">
        <v>10</v>
      </c>
      <c r="V258" t="s">
        <v>221</v>
      </c>
    </row>
    <row r="259" spans="2:22" x14ac:dyDescent="0.25">
      <c r="B259">
        <f>VLOOKUP(E259,SamplingRounds!A$2:I$91,7, FALSE)</f>
        <v>3</v>
      </c>
      <c r="C259" s="1">
        <f>VLOOKUP(E259,SamplingRounds!A$1:I$91,2,FALSE)</f>
        <v>43372</v>
      </c>
      <c r="D259" s="14">
        <f>VLOOKUP(E259,SamplingRounds!A$1:I$91,3,FALSE)</f>
        <v>0.70833333333333337</v>
      </c>
      <c r="E259">
        <v>90</v>
      </c>
      <c r="F259" t="s">
        <v>204</v>
      </c>
      <c r="G259">
        <v>2</v>
      </c>
      <c r="I259" t="s">
        <v>56</v>
      </c>
      <c r="M259" t="s">
        <v>89</v>
      </c>
      <c r="N259" t="s">
        <v>21</v>
      </c>
      <c r="O259" s="2">
        <v>0.70833333333333337</v>
      </c>
      <c r="P259" s="2">
        <v>0.70833333333333337</v>
      </c>
    </row>
    <row r="260" spans="2:22" x14ac:dyDescent="0.25">
      <c r="B260">
        <f>VLOOKUP(E260,SamplingRounds!A$2:I$91,7, FALSE)</f>
        <v>3</v>
      </c>
      <c r="C260" s="1">
        <f>VLOOKUP(E260,SamplingRounds!A$1:I$91,2,FALSE)</f>
        <v>43372</v>
      </c>
      <c r="D260" s="14">
        <f>VLOOKUP(E260,SamplingRounds!A$1:I$91,3,FALSE)</f>
        <v>0.70833333333333337</v>
      </c>
      <c r="E260">
        <v>90</v>
      </c>
      <c r="F260" t="s">
        <v>45</v>
      </c>
      <c r="I260" t="s">
        <v>56</v>
      </c>
      <c r="M260" t="s">
        <v>131</v>
      </c>
      <c r="N260" t="s">
        <v>21</v>
      </c>
      <c r="O260" s="2">
        <v>0.71875</v>
      </c>
      <c r="P260" s="2">
        <v>0.71875</v>
      </c>
      <c r="V260" t="s">
        <v>222</v>
      </c>
    </row>
    <row r="261" spans="2:22" x14ac:dyDescent="0.25">
      <c r="B261">
        <f>VLOOKUP(E261,SamplingRounds!A$2:I$91,7, FALSE)</f>
        <v>3</v>
      </c>
      <c r="C261" s="1">
        <f>VLOOKUP(E261,SamplingRounds!A$1:I$91,2,FALSE)</f>
        <v>43372</v>
      </c>
      <c r="D261" s="14">
        <f>VLOOKUP(E261,SamplingRounds!A$1:I$91,3,FALSE)</f>
        <v>0.70833333333333337</v>
      </c>
      <c r="E261">
        <v>90</v>
      </c>
      <c r="F261" t="s">
        <v>135</v>
      </c>
      <c r="I261" t="s">
        <v>24</v>
      </c>
      <c r="M261" t="s">
        <v>20</v>
      </c>
      <c r="N261" t="s">
        <v>29</v>
      </c>
      <c r="O261" s="2">
        <v>0.73263888888888884</v>
      </c>
      <c r="P261" s="2">
        <v>0.73263888888888884</v>
      </c>
      <c r="V261" t="s">
        <v>190</v>
      </c>
    </row>
  </sheetData>
  <autoFilter ref="C1:V261" xr:uid="{BCCFED5B-5490-4AF5-B894-782CFB0C1848}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BF002-F07D-48A1-BB89-AC9AEDA9C288}">
  <dimension ref="A1:I91"/>
  <sheetViews>
    <sheetView workbookViewId="0">
      <pane ySplit="1" topLeftCell="A9" activePane="bottomLeft" state="frozen"/>
      <selection pane="bottomLeft" activeCell="C26" sqref="C26"/>
    </sheetView>
  </sheetViews>
  <sheetFormatPr baseColWidth="10" defaultRowHeight="15" x14ac:dyDescent="0.25"/>
  <cols>
    <col min="1" max="1" width="18.140625" bestFit="1" customWidth="1"/>
    <col min="2" max="2" width="10.140625" bestFit="1" customWidth="1"/>
    <col min="3" max="3" width="9.5703125" bestFit="1" customWidth="1"/>
    <col min="4" max="4" width="8.140625" bestFit="1" customWidth="1"/>
    <col min="5" max="5" width="11.7109375" bestFit="1" customWidth="1"/>
    <col min="6" max="6" width="24.140625" bestFit="1" customWidth="1"/>
    <col min="7" max="7" width="5.85546875" bestFit="1" customWidth="1"/>
  </cols>
  <sheetData>
    <row r="1" spans="1:9" s="3" customFormat="1" x14ac:dyDescent="0.25">
      <c r="A1" s="3" t="s">
        <v>0</v>
      </c>
      <c r="B1" s="3" t="s">
        <v>1</v>
      </c>
      <c r="C1" s="3" t="s">
        <v>28</v>
      </c>
      <c r="D1" s="3" t="s">
        <v>2</v>
      </c>
      <c r="E1" s="3" t="s">
        <v>3</v>
      </c>
      <c r="F1" s="3" t="s">
        <v>59</v>
      </c>
      <c r="G1" s="3" t="s">
        <v>4</v>
      </c>
      <c r="H1" s="3" t="s">
        <v>5</v>
      </c>
      <c r="I1" s="3" t="s">
        <v>103</v>
      </c>
    </row>
    <row r="2" spans="1:9" x14ac:dyDescent="0.25">
      <c r="A2">
        <v>1</v>
      </c>
      <c r="B2" s="1">
        <v>43348</v>
      </c>
      <c r="C2" s="2">
        <v>0.375</v>
      </c>
      <c r="D2">
        <v>27</v>
      </c>
      <c r="E2">
        <v>69</v>
      </c>
      <c r="F2">
        <v>0</v>
      </c>
      <c r="G2">
        <v>1</v>
      </c>
      <c r="H2">
        <v>0</v>
      </c>
    </row>
    <row r="3" spans="1:9" x14ac:dyDescent="0.25">
      <c r="A3">
        <v>2</v>
      </c>
      <c r="B3" s="1">
        <v>43348</v>
      </c>
      <c r="C3" s="2">
        <v>0.45833333333333331</v>
      </c>
      <c r="D3">
        <v>33</v>
      </c>
      <c r="E3">
        <v>32</v>
      </c>
      <c r="F3">
        <v>0</v>
      </c>
      <c r="G3">
        <v>1</v>
      </c>
      <c r="H3">
        <v>0</v>
      </c>
    </row>
    <row r="4" spans="1:9" x14ac:dyDescent="0.25">
      <c r="A4">
        <v>3</v>
      </c>
      <c r="B4" s="1">
        <v>43348</v>
      </c>
      <c r="C4" s="2">
        <v>0.70833333333333337</v>
      </c>
      <c r="D4">
        <v>37</v>
      </c>
      <c r="E4">
        <v>28</v>
      </c>
      <c r="F4">
        <v>0</v>
      </c>
      <c r="G4">
        <v>3</v>
      </c>
      <c r="H4">
        <v>0</v>
      </c>
    </row>
    <row r="5" spans="1:9" x14ac:dyDescent="0.25">
      <c r="A5">
        <v>4</v>
      </c>
      <c r="B5" s="1">
        <v>43349</v>
      </c>
      <c r="C5" s="2">
        <v>0.39027777777777778</v>
      </c>
      <c r="D5">
        <v>26</v>
      </c>
      <c r="E5">
        <v>69</v>
      </c>
      <c r="F5">
        <v>0</v>
      </c>
      <c r="G5">
        <v>1</v>
      </c>
      <c r="H5">
        <v>0</v>
      </c>
    </row>
    <row r="6" spans="1:9" x14ac:dyDescent="0.25">
      <c r="A6">
        <v>5</v>
      </c>
      <c r="B6" s="1">
        <v>43349</v>
      </c>
      <c r="C6" s="2">
        <v>0.45833333333333331</v>
      </c>
      <c r="D6">
        <v>30</v>
      </c>
      <c r="E6">
        <v>47</v>
      </c>
      <c r="F6">
        <v>0</v>
      </c>
      <c r="G6">
        <v>2</v>
      </c>
      <c r="H6">
        <v>0</v>
      </c>
    </row>
    <row r="7" spans="1:9" x14ac:dyDescent="0.25">
      <c r="A7">
        <v>6</v>
      </c>
      <c r="B7" s="1">
        <v>43349</v>
      </c>
      <c r="C7" s="2">
        <v>0.70833333333333337</v>
      </c>
      <c r="D7">
        <v>31</v>
      </c>
      <c r="E7">
        <v>38</v>
      </c>
      <c r="F7">
        <v>0</v>
      </c>
      <c r="G7">
        <v>3</v>
      </c>
      <c r="H7">
        <v>0</v>
      </c>
    </row>
    <row r="8" spans="1:9" x14ac:dyDescent="0.25">
      <c r="A8">
        <v>7</v>
      </c>
      <c r="B8" s="1">
        <v>43350</v>
      </c>
      <c r="C8" s="2">
        <v>0.37708333333333338</v>
      </c>
      <c r="D8">
        <v>29</v>
      </c>
      <c r="E8">
        <v>56</v>
      </c>
      <c r="F8">
        <v>50</v>
      </c>
      <c r="G8">
        <v>1</v>
      </c>
      <c r="H8">
        <v>0</v>
      </c>
    </row>
    <row r="9" spans="1:9" x14ac:dyDescent="0.25">
      <c r="A9">
        <v>8</v>
      </c>
      <c r="B9" s="1">
        <v>43350</v>
      </c>
      <c r="C9" s="2">
        <v>0.4604166666666667</v>
      </c>
      <c r="D9">
        <v>30</v>
      </c>
      <c r="E9">
        <v>47</v>
      </c>
      <c r="F9">
        <v>50</v>
      </c>
      <c r="G9">
        <v>3</v>
      </c>
      <c r="H9">
        <v>0</v>
      </c>
    </row>
    <row r="10" spans="1:9" x14ac:dyDescent="0.25">
      <c r="A10">
        <v>9</v>
      </c>
      <c r="B10" s="1">
        <v>43350</v>
      </c>
      <c r="C10" s="2">
        <v>0.54652777777777783</v>
      </c>
      <c r="D10">
        <v>31</v>
      </c>
      <c r="E10">
        <v>35</v>
      </c>
      <c r="F10">
        <v>40</v>
      </c>
      <c r="G10">
        <v>3</v>
      </c>
      <c r="H10">
        <v>0</v>
      </c>
    </row>
    <row r="11" spans="1:9" x14ac:dyDescent="0.25">
      <c r="A11">
        <v>10</v>
      </c>
      <c r="B11" s="1">
        <v>43350</v>
      </c>
      <c r="C11" s="2">
        <v>0.70833333333333337</v>
      </c>
      <c r="D11">
        <v>29</v>
      </c>
      <c r="E11">
        <v>42</v>
      </c>
      <c r="F11">
        <v>30</v>
      </c>
      <c r="G11">
        <v>3</v>
      </c>
      <c r="H11">
        <v>0</v>
      </c>
    </row>
    <row r="12" spans="1:9" x14ac:dyDescent="0.25">
      <c r="A12">
        <v>11</v>
      </c>
      <c r="B12" s="1">
        <v>43351</v>
      </c>
      <c r="C12" s="2">
        <v>0.375</v>
      </c>
      <c r="D12">
        <v>26</v>
      </c>
      <c r="E12">
        <v>64</v>
      </c>
      <c r="F12">
        <v>50</v>
      </c>
      <c r="G12">
        <v>2</v>
      </c>
      <c r="H12">
        <v>0</v>
      </c>
    </row>
    <row r="13" spans="1:9" x14ac:dyDescent="0.25">
      <c r="A13">
        <v>12</v>
      </c>
      <c r="B13" s="1">
        <v>43351</v>
      </c>
      <c r="C13" s="2">
        <v>0.45833333333333331</v>
      </c>
      <c r="D13">
        <v>29</v>
      </c>
      <c r="E13">
        <v>43</v>
      </c>
      <c r="F13">
        <v>40</v>
      </c>
      <c r="G13">
        <v>1</v>
      </c>
      <c r="H13">
        <v>0</v>
      </c>
    </row>
    <row r="14" spans="1:9" x14ac:dyDescent="0.25">
      <c r="A14">
        <v>13</v>
      </c>
      <c r="B14" s="1">
        <v>43351</v>
      </c>
      <c r="C14" s="2">
        <v>0.54166666666666663</v>
      </c>
      <c r="D14">
        <v>29</v>
      </c>
      <c r="E14">
        <v>35</v>
      </c>
      <c r="F14">
        <v>30</v>
      </c>
      <c r="G14">
        <v>2</v>
      </c>
      <c r="H14">
        <v>0</v>
      </c>
    </row>
    <row r="15" spans="1:9" x14ac:dyDescent="0.25">
      <c r="A15">
        <v>14</v>
      </c>
      <c r="B15" s="1">
        <v>43351</v>
      </c>
      <c r="C15" s="2">
        <v>0.71319444444444446</v>
      </c>
      <c r="D15">
        <v>28</v>
      </c>
      <c r="E15">
        <v>36</v>
      </c>
      <c r="F15">
        <v>40</v>
      </c>
      <c r="G15">
        <v>3</v>
      </c>
      <c r="H15">
        <v>0</v>
      </c>
    </row>
    <row r="16" spans="1:9" x14ac:dyDescent="0.25">
      <c r="A16">
        <v>15</v>
      </c>
      <c r="B16" s="1">
        <v>43352</v>
      </c>
      <c r="C16" s="2">
        <v>0.375</v>
      </c>
      <c r="D16">
        <v>25</v>
      </c>
      <c r="E16">
        <v>67</v>
      </c>
      <c r="F16">
        <v>30</v>
      </c>
      <c r="G16">
        <v>2</v>
      </c>
      <c r="H16">
        <v>0</v>
      </c>
    </row>
    <row r="17" spans="1:9" x14ac:dyDescent="0.25">
      <c r="A17">
        <v>16</v>
      </c>
      <c r="B17" s="1">
        <v>43352</v>
      </c>
      <c r="C17" s="2">
        <v>0.4604166666666667</v>
      </c>
      <c r="D17">
        <v>29</v>
      </c>
      <c r="E17">
        <v>46</v>
      </c>
      <c r="F17">
        <v>50</v>
      </c>
      <c r="G17">
        <v>2</v>
      </c>
      <c r="H17">
        <v>0</v>
      </c>
    </row>
    <row r="18" spans="1:9" x14ac:dyDescent="0.25">
      <c r="A18">
        <v>17</v>
      </c>
      <c r="B18" s="1">
        <v>43352</v>
      </c>
      <c r="C18" s="2">
        <v>0.54513888888888895</v>
      </c>
      <c r="D18">
        <v>30</v>
      </c>
      <c r="E18">
        <v>35</v>
      </c>
      <c r="F18">
        <v>30</v>
      </c>
      <c r="G18">
        <v>1</v>
      </c>
      <c r="H18">
        <v>0</v>
      </c>
    </row>
    <row r="19" spans="1:9" x14ac:dyDescent="0.25">
      <c r="A19">
        <v>18</v>
      </c>
      <c r="B19" s="1">
        <v>43352</v>
      </c>
      <c r="C19" s="2">
        <v>0.70833333333333337</v>
      </c>
      <c r="D19">
        <v>29</v>
      </c>
      <c r="E19">
        <v>44</v>
      </c>
      <c r="F19">
        <v>50</v>
      </c>
      <c r="G19">
        <v>3</v>
      </c>
      <c r="H19">
        <v>0</v>
      </c>
    </row>
    <row r="20" spans="1:9" x14ac:dyDescent="0.25">
      <c r="A20">
        <v>19</v>
      </c>
      <c r="B20" s="1">
        <v>43354</v>
      </c>
      <c r="C20" s="2">
        <v>0.37986111111111115</v>
      </c>
      <c r="D20">
        <v>25</v>
      </c>
      <c r="E20">
        <v>66</v>
      </c>
      <c r="F20">
        <v>0</v>
      </c>
      <c r="G20">
        <v>1</v>
      </c>
      <c r="H20">
        <v>0</v>
      </c>
    </row>
    <row r="21" spans="1:9" x14ac:dyDescent="0.25">
      <c r="A21">
        <v>20</v>
      </c>
      <c r="B21" s="1">
        <v>43354</v>
      </c>
      <c r="C21" s="2">
        <v>0.45833333333333331</v>
      </c>
      <c r="D21">
        <v>28</v>
      </c>
      <c r="E21">
        <v>41</v>
      </c>
      <c r="F21">
        <v>0</v>
      </c>
      <c r="G21">
        <v>2</v>
      </c>
      <c r="H21">
        <v>0</v>
      </c>
    </row>
    <row r="22" spans="1:9" x14ac:dyDescent="0.25">
      <c r="A22">
        <v>21</v>
      </c>
      <c r="B22" s="1">
        <v>43354</v>
      </c>
      <c r="C22" s="2">
        <v>0.54166666666666663</v>
      </c>
      <c r="D22">
        <v>32</v>
      </c>
      <c r="E22">
        <v>26</v>
      </c>
      <c r="F22">
        <v>0</v>
      </c>
      <c r="G22">
        <v>2</v>
      </c>
      <c r="H22">
        <v>0</v>
      </c>
    </row>
    <row r="23" spans="1:9" x14ac:dyDescent="0.25">
      <c r="A23">
        <v>22</v>
      </c>
      <c r="B23" s="1">
        <v>43354</v>
      </c>
      <c r="C23" s="2">
        <v>0.71875</v>
      </c>
      <c r="D23">
        <v>29</v>
      </c>
      <c r="E23">
        <v>52</v>
      </c>
      <c r="F23">
        <v>0</v>
      </c>
      <c r="G23">
        <v>3</v>
      </c>
      <c r="H23">
        <v>0</v>
      </c>
    </row>
    <row r="24" spans="1:9" x14ac:dyDescent="0.25">
      <c r="A24">
        <v>23</v>
      </c>
      <c r="B24" s="1">
        <v>43355</v>
      </c>
      <c r="C24" s="2">
        <v>0.375</v>
      </c>
      <c r="D24">
        <v>28</v>
      </c>
      <c r="E24">
        <v>65</v>
      </c>
      <c r="F24">
        <v>50</v>
      </c>
      <c r="G24">
        <v>2</v>
      </c>
      <c r="H24">
        <v>0</v>
      </c>
    </row>
    <row r="25" spans="1:9" x14ac:dyDescent="0.25">
      <c r="A25">
        <v>24</v>
      </c>
      <c r="B25" s="1">
        <v>43355</v>
      </c>
      <c r="C25" s="2">
        <v>0.45833333333333331</v>
      </c>
      <c r="D25">
        <v>29</v>
      </c>
      <c r="E25">
        <v>56</v>
      </c>
      <c r="F25">
        <v>0</v>
      </c>
      <c r="G25">
        <v>1</v>
      </c>
      <c r="H25">
        <v>0</v>
      </c>
    </row>
    <row r="26" spans="1:9" x14ac:dyDescent="0.25">
      <c r="A26">
        <v>25</v>
      </c>
      <c r="B26" s="1">
        <v>43355</v>
      </c>
      <c r="C26" s="2">
        <v>0.54166666666666663</v>
      </c>
      <c r="D26">
        <v>33</v>
      </c>
      <c r="E26">
        <v>38</v>
      </c>
      <c r="F26">
        <v>0</v>
      </c>
      <c r="G26">
        <v>2</v>
      </c>
      <c r="H26">
        <v>0</v>
      </c>
    </row>
    <row r="27" spans="1:9" x14ac:dyDescent="0.25">
      <c r="A27">
        <v>26</v>
      </c>
      <c r="B27" s="1">
        <v>43355</v>
      </c>
      <c r="C27" s="2">
        <v>0.70833333333333337</v>
      </c>
      <c r="D27">
        <v>30</v>
      </c>
      <c r="E27">
        <v>55</v>
      </c>
      <c r="F27">
        <v>0</v>
      </c>
      <c r="G27">
        <v>2</v>
      </c>
      <c r="H27">
        <v>0</v>
      </c>
    </row>
    <row r="28" spans="1:9" x14ac:dyDescent="0.25">
      <c r="A28">
        <v>27</v>
      </c>
      <c r="B28" s="1">
        <v>43356</v>
      </c>
      <c r="C28" s="2">
        <v>0.37847222222222227</v>
      </c>
      <c r="D28">
        <v>27</v>
      </c>
      <c r="E28">
        <v>69</v>
      </c>
      <c r="F28">
        <v>60</v>
      </c>
      <c r="G28">
        <v>2</v>
      </c>
      <c r="H28">
        <v>0</v>
      </c>
    </row>
    <row r="29" spans="1:9" x14ac:dyDescent="0.25">
      <c r="A29">
        <v>28</v>
      </c>
      <c r="B29" s="1">
        <v>43356</v>
      </c>
      <c r="C29" s="2">
        <v>0.45833333333333331</v>
      </c>
      <c r="D29">
        <v>31</v>
      </c>
      <c r="E29">
        <v>49</v>
      </c>
      <c r="F29">
        <v>50</v>
      </c>
      <c r="G29">
        <v>2</v>
      </c>
      <c r="H29">
        <v>0</v>
      </c>
    </row>
    <row r="30" spans="1:9" x14ac:dyDescent="0.25">
      <c r="A30">
        <v>29</v>
      </c>
      <c r="B30" s="1">
        <v>43356</v>
      </c>
      <c r="C30" s="2">
        <v>0.54166666666666663</v>
      </c>
      <c r="D30">
        <v>33</v>
      </c>
      <c r="E30">
        <v>39</v>
      </c>
      <c r="F30">
        <v>0</v>
      </c>
      <c r="G30">
        <v>2</v>
      </c>
      <c r="H30">
        <v>0</v>
      </c>
      <c r="I30" t="s">
        <v>104</v>
      </c>
    </row>
    <row r="31" spans="1:9" x14ac:dyDescent="0.25">
      <c r="A31">
        <v>30</v>
      </c>
      <c r="B31" s="1">
        <v>43356</v>
      </c>
      <c r="C31" s="2">
        <v>0.70833333333333337</v>
      </c>
      <c r="D31">
        <v>30</v>
      </c>
      <c r="E31">
        <v>45</v>
      </c>
      <c r="F31">
        <v>0</v>
      </c>
      <c r="G31">
        <v>2</v>
      </c>
      <c r="H31">
        <v>0</v>
      </c>
    </row>
    <row r="32" spans="1:9" x14ac:dyDescent="0.25">
      <c r="A32">
        <v>31</v>
      </c>
      <c r="B32" s="1">
        <v>43357</v>
      </c>
      <c r="C32" s="2">
        <v>0.375</v>
      </c>
      <c r="D32">
        <v>28</v>
      </c>
      <c r="E32">
        <v>59</v>
      </c>
      <c r="F32">
        <v>50</v>
      </c>
      <c r="G32">
        <v>1</v>
      </c>
      <c r="H32">
        <v>0</v>
      </c>
    </row>
    <row r="33" spans="1:8" x14ac:dyDescent="0.25">
      <c r="A33">
        <v>32</v>
      </c>
      <c r="B33" s="1">
        <v>43357</v>
      </c>
      <c r="C33" s="2">
        <v>0.45833333333333331</v>
      </c>
      <c r="D33">
        <v>28</v>
      </c>
      <c r="E33">
        <v>43</v>
      </c>
      <c r="F33">
        <v>10</v>
      </c>
      <c r="G33">
        <v>2</v>
      </c>
      <c r="H33">
        <v>0</v>
      </c>
    </row>
    <row r="34" spans="1:8" x14ac:dyDescent="0.25">
      <c r="A34">
        <v>33</v>
      </c>
      <c r="B34" s="1">
        <v>43357</v>
      </c>
      <c r="C34" s="2">
        <v>0.54166666666666663</v>
      </c>
      <c r="D34">
        <v>30</v>
      </c>
      <c r="E34">
        <v>35</v>
      </c>
      <c r="F34">
        <v>10</v>
      </c>
      <c r="G34">
        <v>2</v>
      </c>
      <c r="H34">
        <v>0</v>
      </c>
    </row>
    <row r="35" spans="1:8" x14ac:dyDescent="0.25">
      <c r="A35">
        <v>34</v>
      </c>
      <c r="B35" s="1">
        <v>43357</v>
      </c>
      <c r="C35" s="2">
        <v>0.70833333333333337</v>
      </c>
      <c r="D35">
        <v>30</v>
      </c>
      <c r="E35">
        <v>35</v>
      </c>
      <c r="F35">
        <v>0</v>
      </c>
      <c r="G35">
        <v>2</v>
      </c>
      <c r="H35">
        <v>0</v>
      </c>
    </row>
    <row r="36" spans="1:8" x14ac:dyDescent="0.25">
      <c r="A36">
        <v>35</v>
      </c>
      <c r="B36" s="1">
        <v>43358</v>
      </c>
      <c r="C36" s="2">
        <v>0.375</v>
      </c>
      <c r="D36">
        <v>25</v>
      </c>
      <c r="E36">
        <v>66</v>
      </c>
      <c r="F36">
        <v>40</v>
      </c>
      <c r="G36">
        <v>2</v>
      </c>
      <c r="H36">
        <v>0</v>
      </c>
    </row>
    <row r="37" spans="1:8" x14ac:dyDescent="0.25">
      <c r="A37">
        <v>36</v>
      </c>
      <c r="B37" s="1">
        <v>43358</v>
      </c>
      <c r="C37" s="2">
        <v>0.45833333333333331</v>
      </c>
      <c r="D37">
        <v>29</v>
      </c>
      <c r="E37">
        <v>43</v>
      </c>
      <c r="F37">
        <v>30</v>
      </c>
      <c r="G37">
        <v>2</v>
      </c>
      <c r="H37">
        <v>0</v>
      </c>
    </row>
    <row r="38" spans="1:8" x14ac:dyDescent="0.25">
      <c r="A38">
        <v>37</v>
      </c>
      <c r="B38" s="1">
        <v>43358</v>
      </c>
      <c r="C38" s="2">
        <v>0.54166666666666663</v>
      </c>
      <c r="D38">
        <v>29</v>
      </c>
      <c r="E38">
        <v>37</v>
      </c>
      <c r="F38">
        <v>0</v>
      </c>
      <c r="G38">
        <v>3</v>
      </c>
      <c r="H38">
        <v>0</v>
      </c>
    </row>
    <row r="39" spans="1:8" x14ac:dyDescent="0.25">
      <c r="A39">
        <v>38</v>
      </c>
      <c r="B39" s="1">
        <v>43358</v>
      </c>
      <c r="C39" s="2">
        <v>0.70833333333333337</v>
      </c>
      <c r="D39">
        <v>27</v>
      </c>
      <c r="E39">
        <v>48</v>
      </c>
      <c r="F39">
        <v>10</v>
      </c>
      <c r="G39">
        <v>2</v>
      </c>
      <c r="H39">
        <v>0</v>
      </c>
    </row>
    <row r="40" spans="1:8" x14ac:dyDescent="0.25">
      <c r="A40">
        <v>39</v>
      </c>
      <c r="B40" s="1">
        <v>43360</v>
      </c>
      <c r="C40" s="2">
        <v>0.375</v>
      </c>
      <c r="D40">
        <v>27</v>
      </c>
      <c r="E40">
        <v>62</v>
      </c>
      <c r="F40">
        <v>30</v>
      </c>
      <c r="G40">
        <v>1</v>
      </c>
      <c r="H40">
        <v>0</v>
      </c>
    </row>
    <row r="41" spans="1:8" x14ac:dyDescent="0.25">
      <c r="A41">
        <v>40</v>
      </c>
      <c r="B41" s="1">
        <v>43360</v>
      </c>
      <c r="C41" s="2">
        <v>0.45833333333333331</v>
      </c>
      <c r="D41">
        <v>30</v>
      </c>
      <c r="E41">
        <v>45</v>
      </c>
      <c r="F41">
        <v>20</v>
      </c>
      <c r="G41">
        <v>2</v>
      </c>
      <c r="H41">
        <v>0</v>
      </c>
    </row>
    <row r="42" spans="1:8" x14ac:dyDescent="0.25">
      <c r="A42">
        <v>41</v>
      </c>
      <c r="B42" s="1">
        <v>43360</v>
      </c>
      <c r="C42" s="2">
        <v>0.54166666666666663</v>
      </c>
      <c r="D42">
        <v>33</v>
      </c>
      <c r="E42">
        <v>32</v>
      </c>
      <c r="F42">
        <v>0</v>
      </c>
      <c r="G42">
        <v>1</v>
      </c>
      <c r="H42">
        <v>0</v>
      </c>
    </row>
    <row r="43" spans="1:8" x14ac:dyDescent="0.25">
      <c r="A43">
        <v>42</v>
      </c>
      <c r="B43" s="1">
        <v>43360</v>
      </c>
      <c r="C43" s="2">
        <v>0.70833333333333337</v>
      </c>
      <c r="D43">
        <v>31</v>
      </c>
      <c r="E43">
        <v>48</v>
      </c>
      <c r="F43">
        <v>10</v>
      </c>
      <c r="G43">
        <v>2</v>
      </c>
      <c r="H43">
        <v>0</v>
      </c>
    </row>
    <row r="44" spans="1:8" x14ac:dyDescent="0.25">
      <c r="A44">
        <v>43</v>
      </c>
      <c r="B44" s="1">
        <v>43361</v>
      </c>
      <c r="C44" s="2">
        <v>0.37986111111111115</v>
      </c>
      <c r="D44">
        <v>26</v>
      </c>
      <c r="E44">
        <v>67</v>
      </c>
      <c r="F44">
        <v>60</v>
      </c>
      <c r="G44">
        <v>1</v>
      </c>
      <c r="H44">
        <v>0</v>
      </c>
    </row>
    <row r="45" spans="1:8" x14ac:dyDescent="0.25">
      <c r="A45">
        <v>44</v>
      </c>
      <c r="B45" s="1">
        <v>43361</v>
      </c>
      <c r="C45" s="2">
        <v>0.45833333333333331</v>
      </c>
      <c r="D45">
        <v>29</v>
      </c>
      <c r="E45">
        <v>49</v>
      </c>
      <c r="F45">
        <v>0</v>
      </c>
      <c r="G45">
        <v>2</v>
      </c>
      <c r="H45">
        <v>0</v>
      </c>
    </row>
    <row r="46" spans="1:8" x14ac:dyDescent="0.25">
      <c r="A46">
        <v>45</v>
      </c>
      <c r="B46" s="1">
        <v>43361</v>
      </c>
      <c r="C46" s="2">
        <v>0.54166666666666663</v>
      </c>
      <c r="D46">
        <v>33</v>
      </c>
      <c r="E46">
        <v>34</v>
      </c>
      <c r="F46">
        <v>0</v>
      </c>
      <c r="G46">
        <v>2</v>
      </c>
      <c r="H46">
        <v>0</v>
      </c>
    </row>
    <row r="47" spans="1:8" x14ac:dyDescent="0.25">
      <c r="A47">
        <v>46</v>
      </c>
      <c r="B47" s="1">
        <v>43361</v>
      </c>
      <c r="C47" s="2">
        <v>0.70833333333333337</v>
      </c>
      <c r="D47">
        <v>34</v>
      </c>
      <c r="E47">
        <v>35</v>
      </c>
      <c r="F47">
        <v>0</v>
      </c>
      <c r="G47">
        <v>2</v>
      </c>
      <c r="H47">
        <v>0</v>
      </c>
    </row>
    <row r="48" spans="1:8" x14ac:dyDescent="0.25">
      <c r="A48">
        <v>47</v>
      </c>
      <c r="B48" s="1">
        <v>43362</v>
      </c>
      <c r="C48" s="2">
        <v>0.37708333333333338</v>
      </c>
      <c r="D48">
        <v>26</v>
      </c>
      <c r="E48">
        <v>67</v>
      </c>
      <c r="F48">
        <v>70</v>
      </c>
      <c r="G48">
        <v>2</v>
      </c>
      <c r="H48">
        <v>0</v>
      </c>
    </row>
    <row r="49" spans="1:8" x14ac:dyDescent="0.25">
      <c r="A49">
        <v>48</v>
      </c>
      <c r="B49" s="1">
        <v>43362</v>
      </c>
      <c r="C49" s="2">
        <v>0.45833333333333331</v>
      </c>
      <c r="D49">
        <v>29</v>
      </c>
      <c r="E49">
        <v>49</v>
      </c>
      <c r="F49">
        <v>0</v>
      </c>
      <c r="G49">
        <v>2</v>
      </c>
      <c r="H49">
        <v>0</v>
      </c>
    </row>
    <row r="50" spans="1:8" x14ac:dyDescent="0.25">
      <c r="A50">
        <v>49</v>
      </c>
      <c r="B50" s="1">
        <v>43362</v>
      </c>
      <c r="C50" s="2">
        <v>0.54166666666666663</v>
      </c>
      <c r="D50">
        <v>30</v>
      </c>
      <c r="E50">
        <v>39</v>
      </c>
      <c r="F50">
        <v>10</v>
      </c>
      <c r="G50">
        <v>1</v>
      </c>
      <c r="H50">
        <v>0</v>
      </c>
    </row>
    <row r="51" spans="1:8" x14ac:dyDescent="0.25">
      <c r="A51">
        <v>50</v>
      </c>
      <c r="B51" s="1">
        <v>43362</v>
      </c>
      <c r="C51" s="2">
        <v>0.71319444444444446</v>
      </c>
      <c r="D51">
        <v>31</v>
      </c>
      <c r="E51">
        <v>41</v>
      </c>
      <c r="F51">
        <v>10</v>
      </c>
      <c r="G51">
        <v>3</v>
      </c>
      <c r="H51">
        <v>0</v>
      </c>
    </row>
    <row r="52" spans="1:8" x14ac:dyDescent="0.25">
      <c r="A52">
        <v>51</v>
      </c>
      <c r="B52" s="1">
        <v>43363</v>
      </c>
      <c r="C52" s="2">
        <v>0.3840277777777778</v>
      </c>
      <c r="D52">
        <v>26</v>
      </c>
      <c r="E52">
        <v>45</v>
      </c>
      <c r="F52">
        <v>10</v>
      </c>
      <c r="G52">
        <v>0</v>
      </c>
      <c r="H52">
        <v>0</v>
      </c>
    </row>
    <row r="53" spans="1:8" x14ac:dyDescent="0.25">
      <c r="A53">
        <v>52</v>
      </c>
      <c r="B53" s="1">
        <v>43363</v>
      </c>
      <c r="C53" s="2">
        <v>0.45833333333333331</v>
      </c>
      <c r="D53">
        <v>32</v>
      </c>
      <c r="E53">
        <v>35</v>
      </c>
      <c r="F53">
        <v>0</v>
      </c>
      <c r="G53">
        <v>2</v>
      </c>
      <c r="H53">
        <v>0</v>
      </c>
    </row>
    <row r="54" spans="1:8" x14ac:dyDescent="0.25">
      <c r="A54">
        <v>53</v>
      </c>
      <c r="B54" s="1">
        <v>43363</v>
      </c>
      <c r="C54" s="2">
        <v>0.54166666666666663</v>
      </c>
      <c r="D54">
        <v>30</v>
      </c>
      <c r="E54">
        <v>35</v>
      </c>
      <c r="F54">
        <v>10</v>
      </c>
      <c r="G54">
        <v>1</v>
      </c>
      <c r="H54">
        <v>0</v>
      </c>
    </row>
    <row r="55" spans="1:8" x14ac:dyDescent="0.25">
      <c r="A55">
        <v>54</v>
      </c>
      <c r="B55" s="1">
        <v>43363</v>
      </c>
      <c r="C55" s="2">
        <v>0.70833333333333337</v>
      </c>
      <c r="D55">
        <v>34</v>
      </c>
      <c r="E55">
        <v>25</v>
      </c>
      <c r="F55">
        <v>0</v>
      </c>
      <c r="G55">
        <v>2</v>
      </c>
      <c r="H55">
        <v>0</v>
      </c>
    </row>
    <row r="56" spans="1:8" x14ac:dyDescent="0.25">
      <c r="A56">
        <v>55</v>
      </c>
      <c r="B56" s="1">
        <v>43364</v>
      </c>
      <c r="C56" s="2">
        <v>0.375</v>
      </c>
      <c r="D56">
        <v>25</v>
      </c>
      <c r="E56">
        <v>69</v>
      </c>
      <c r="F56">
        <v>40</v>
      </c>
      <c r="G56">
        <v>1</v>
      </c>
      <c r="H56">
        <v>0</v>
      </c>
    </row>
    <row r="57" spans="1:8" x14ac:dyDescent="0.25">
      <c r="A57">
        <v>56</v>
      </c>
      <c r="B57" s="1">
        <v>43364</v>
      </c>
      <c r="C57" s="2">
        <v>0.45833333333333331</v>
      </c>
      <c r="D57">
        <v>27</v>
      </c>
      <c r="E57">
        <v>52</v>
      </c>
      <c r="F57">
        <v>0</v>
      </c>
      <c r="G57">
        <v>2</v>
      </c>
      <c r="H57">
        <v>0</v>
      </c>
    </row>
    <row r="58" spans="1:8" x14ac:dyDescent="0.25">
      <c r="A58">
        <v>57</v>
      </c>
      <c r="B58" s="1">
        <v>43364</v>
      </c>
      <c r="C58" s="2">
        <v>0.54166666666666663</v>
      </c>
      <c r="D58">
        <v>29</v>
      </c>
      <c r="E58">
        <v>40</v>
      </c>
      <c r="F58">
        <v>0</v>
      </c>
      <c r="G58">
        <v>2</v>
      </c>
      <c r="H58">
        <v>0</v>
      </c>
    </row>
    <row r="59" spans="1:8" x14ac:dyDescent="0.25">
      <c r="A59">
        <v>58</v>
      </c>
      <c r="B59" s="1">
        <v>43364</v>
      </c>
      <c r="C59" s="2">
        <v>0.70833333333333337</v>
      </c>
      <c r="D59">
        <v>30</v>
      </c>
      <c r="E59">
        <v>43</v>
      </c>
      <c r="F59">
        <v>0</v>
      </c>
      <c r="G59">
        <v>2</v>
      </c>
      <c r="H59">
        <v>0</v>
      </c>
    </row>
    <row r="60" spans="1:8" x14ac:dyDescent="0.25">
      <c r="A60">
        <v>59</v>
      </c>
      <c r="B60" s="1">
        <v>43365</v>
      </c>
      <c r="C60" s="2">
        <v>0.375</v>
      </c>
      <c r="D60">
        <v>24</v>
      </c>
      <c r="E60">
        <v>76</v>
      </c>
      <c r="F60">
        <v>40</v>
      </c>
      <c r="G60">
        <v>2</v>
      </c>
      <c r="H60">
        <v>0</v>
      </c>
    </row>
    <row r="61" spans="1:8" x14ac:dyDescent="0.25">
      <c r="A61">
        <v>60</v>
      </c>
      <c r="B61" s="1">
        <v>43365</v>
      </c>
      <c r="C61" s="2">
        <v>0.46180555555555558</v>
      </c>
      <c r="D61">
        <v>28</v>
      </c>
      <c r="E61">
        <v>45</v>
      </c>
      <c r="F61">
        <v>0</v>
      </c>
      <c r="G61">
        <v>2</v>
      </c>
      <c r="H61">
        <v>0</v>
      </c>
    </row>
    <row r="62" spans="1:8" x14ac:dyDescent="0.25">
      <c r="A62">
        <v>61</v>
      </c>
      <c r="B62" s="1">
        <v>43365</v>
      </c>
      <c r="C62" s="2">
        <v>0.54166666666666663</v>
      </c>
      <c r="D62">
        <v>30</v>
      </c>
      <c r="E62">
        <v>37</v>
      </c>
      <c r="F62">
        <v>0</v>
      </c>
      <c r="G62">
        <v>2</v>
      </c>
      <c r="H62">
        <v>0</v>
      </c>
    </row>
    <row r="63" spans="1:8" x14ac:dyDescent="0.25">
      <c r="A63">
        <v>62</v>
      </c>
      <c r="B63" s="1">
        <v>43365</v>
      </c>
      <c r="C63" s="2">
        <v>0.70833333333333337</v>
      </c>
      <c r="D63">
        <v>30</v>
      </c>
      <c r="E63">
        <v>48</v>
      </c>
      <c r="F63">
        <v>0</v>
      </c>
      <c r="G63">
        <v>2</v>
      </c>
      <c r="H63">
        <v>0</v>
      </c>
    </row>
    <row r="64" spans="1:8" x14ac:dyDescent="0.25">
      <c r="A64">
        <v>63</v>
      </c>
      <c r="B64" s="1">
        <v>43366</v>
      </c>
      <c r="C64" s="2">
        <v>0.375</v>
      </c>
      <c r="D64">
        <v>25</v>
      </c>
      <c r="E64">
        <v>70</v>
      </c>
      <c r="F64">
        <v>0</v>
      </c>
      <c r="G64">
        <v>2</v>
      </c>
      <c r="H64">
        <v>0</v>
      </c>
    </row>
    <row r="65" spans="1:8" x14ac:dyDescent="0.25">
      <c r="A65">
        <v>64</v>
      </c>
      <c r="B65" s="1">
        <v>43366</v>
      </c>
      <c r="C65" s="2">
        <v>0.45833333333333331</v>
      </c>
      <c r="D65">
        <v>28</v>
      </c>
      <c r="E65">
        <v>44</v>
      </c>
      <c r="F65">
        <v>0</v>
      </c>
      <c r="G65">
        <v>2</v>
      </c>
      <c r="H65">
        <v>0</v>
      </c>
    </row>
    <row r="66" spans="1:8" x14ac:dyDescent="0.25">
      <c r="A66">
        <v>65</v>
      </c>
      <c r="B66" s="1">
        <v>43366</v>
      </c>
      <c r="C66" s="2">
        <v>0.54166666666666663</v>
      </c>
      <c r="D66">
        <v>31</v>
      </c>
      <c r="E66">
        <v>31</v>
      </c>
      <c r="F66">
        <v>0</v>
      </c>
      <c r="G66">
        <v>3</v>
      </c>
      <c r="H66">
        <v>0</v>
      </c>
    </row>
    <row r="67" spans="1:8" x14ac:dyDescent="0.25">
      <c r="A67">
        <v>66</v>
      </c>
      <c r="B67" s="1">
        <v>43366</v>
      </c>
      <c r="C67" s="2">
        <v>0.71666666666666667</v>
      </c>
      <c r="D67">
        <v>29</v>
      </c>
      <c r="E67">
        <v>50</v>
      </c>
      <c r="F67">
        <v>0</v>
      </c>
      <c r="G67">
        <v>3</v>
      </c>
      <c r="H67">
        <v>0</v>
      </c>
    </row>
    <row r="68" spans="1:8" x14ac:dyDescent="0.25">
      <c r="A68">
        <v>67</v>
      </c>
      <c r="B68" s="1">
        <v>43367</v>
      </c>
      <c r="C68" s="2">
        <v>0.375</v>
      </c>
      <c r="D68">
        <v>25</v>
      </c>
      <c r="E68">
        <v>72</v>
      </c>
      <c r="F68">
        <v>0</v>
      </c>
      <c r="G68">
        <v>2</v>
      </c>
      <c r="H68">
        <v>0</v>
      </c>
    </row>
    <row r="69" spans="1:8" x14ac:dyDescent="0.25">
      <c r="A69">
        <v>68</v>
      </c>
      <c r="B69" s="1">
        <v>43367</v>
      </c>
      <c r="C69" s="2">
        <v>0.45833333333333331</v>
      </c>
      <c r="D69">
        <v>29</v>
      </c>
      <c r="E69">
        <v>46</v>
      </c>
      <c r="F69">
        <v>0</v>
      </c>
      <c r="G69">
        <v>1</v>
      </c>
      <c r="H69">
        <v>0</v>
      </c>
    </row>
    <row r="70" spans="1:8" x14ac:dyDescent="0.25">
      <c r="A70">
        <v>69</v>
      </c>
      <c r="B70" s="1">
        <v>43367</v>
      </c>
      <c r="C70" s="2">
        <v>0.54166666666666663</v>
      </c>
      <c r="D70">
        <v>31</v>
      </c>
      <c r="E70">
        <v>34</v>
      </c>
      <c r="F70">
        <v>0</v>
      </c>
      <c r="G70">
        <v>2</v>
      </c>
      <c r="H70">
        <v>0</v>
      </c>
    </row>
    <row r="71" spans="1:8" x14ac:dyDescent="0.25">
      <c r="A71">
        <v>70</v>
      </c>
      <c r="B71" s="1">
        <v>43367</v>
      </c>
      <c r="C71" s="2">
        <v>0.70833333333333337</v>
      </c>
      <c r="D71">
        <v>33</v>
      </c>
      <c r="E71">
        <v>42</v>
      </c>
      <c r="F71">
        <v>0</v>
      </c>
      <c r="G71">
        <v>3</v>
      </c>
      <c r="H71">
        <v>0</v>
      </c>
    </row>
    <row r="72" spans="1:8" x14ac:dyDescent="0.25">
      <c r="A72">
        <v>71</v>
      </c>
      <c r="B72" s="1">
        <v>43368</v>
      </c>
      <c r="C72" s="2">
        <v>0.375</v>
      </c>
      <c r="D72">
        <v>25</v>
      </c>
      <c r="E72">
        <v>74</v>
      </c>
      <c r="F72">
        <v>20</v>
      </c>
      <c r="G72">
        <v>1</v>
      </c>
      <c r="H72">
        <v>0</v>
      </c>
    </row>
    <row r="73" spans="1:8" x14ac:dyDescent="0.25">
      <c r="A73">
        <v>72</v>
      </c>
      <c r="B73" s="1">
        <v>43368</v>
      </c>
      <c r="C73" s="2">
        <v>0.45833333333333331</v>
      </c>
      <c r="D73">
        <v>29</v>
      </c>
      <c r="E73">
        <v>52</v>
      </c>
      <c r="F73">
        <v>0</v>
      </c>
      <c r="G73">
        <v>1</v>
      </c>
      <c r="H73">
        <v>0</v>
      </c>
    </row>
    <row r="74" spans="1:8" x14ac:dyDescent="0.25">
      <c r="A74">
        <v>73</v>
      </c>
      <c r="B74" s="1">
        <v>43368</v>
      </c>
      <c r="C74" s="2">
        <v>0.54166666666666663</v>
      </c>
      <c r="D74">
        <v>29</v>
      </c>
      <c r="E74">
        <v>44</v>
      </c>
      <c r="F74">
        <v>0</v>
      </c>
      <c r="G74">
        <v>2</v>
      </c>
      <c r="H74">
        <v>0</v>
      </c>
    </row>
    <row r="75" spans="1:8" x14ac:dyDescent="0.25">
      <c r="A75">
        <v>74</v>
      </c>
      <c r="B75" s="1">
        <v>43368</v>
      </c>
      <c r="C75" s="2">
        <v>0.70833333333333337</v>
      </c>
      <c r="D75">
        <v>32</v>
      </c>
      <c r="E75">
        <v>39</v>
      </c>
      <c r="F75">
        <v>0</v>
      </c>
      <c r="G75">
        <v>2</v>
      </c>
      <c r="H75">
        <v>0</v>
      </c>
    </row>
    <row r="76" spans="1:8" x14ac:dyDescent="0.25">
      <c r="A76">
        <v>75</v>
      </c>
      <c r="B76" s="1">
        <v>43369</v>
      </c>
      <c r="C76" s="2">
        <v>0.375</v>
      </c>
      <c r="D76">
        <v>27</v>
      </c>
      <c r="E76">
        <v>69</v>
      </c>
      <c r="F76">
        <v>10</v>
      </c>
      <c r="G76">
        <v>0</v>
      </c>
      <c r="H76">
        <v>0</v>
      </c>
    </row>
    <row r="77" spans="1:8" x14ac:dyDescent="0.25">
      <c r="A77">
        <v>76</v>
      </c>
      <c r="B77" s="1">
        <v>43369</v>
      </c>
      <c r="C77" s="2">
        <v>0.45833333333333331</v>
      </c>
      <c r="D77">
        <v>28</v>
      </c>
      <c r="E77">
        <v>43</v>
      </c>
      <c r="F77">
        <v>0</v>
      </c>
      <c r="G77">
        <v>2</v>
      </c>
      <c r="H77">
        <v>0</v>
      </c>
    </row>
    <row r="78" spans="1:8" x14ac:dyDescent="0.25">
      <c r="A78">
        <v>77</v>
      </c>
      <c r="B78" s="1">
        <v>43369</v>
      </c>
      <c r="C78" s="2">
        <v>0.54999999999999993</v>
      </c>
      <c r="D78">
        <v>30</v>
      </c>
      <c r="E78">
        <v>36</v>
      </c>
      <c r="F78">
        <v>0</v>
      </c>
      <c r="G78">
        <v>1</v>
      </c>
      <c r="H78">
        <v>0</v>
      </c>
    </row>
    <row r="79" spans="1:8" x14ac:dyDescent="0.25">
      <c r="A79">
        <v>78</v>
      </c>
      <c r="B79" s="1">
        <v>43369</v>
      </c>
      <c r="C79" s="2">
        <v>0.70833333333333337</v>
      </c>
      <c r="D79">
        <v>30</v>
      </c>
      <c r="E79">
        <v>33</v>
      </c>
      <c r="F79">
        <v>0</v>
      </c>
      <c r="G79">
        <v>2</v>
      </c>
      <c r="H79">
        <v>0</v>
      </c>
    </row>
    <row r="80" spans="1:8" x14ac:dyDescent="0.25">
      <c r="A80">
        <v>79</v>
      </c>
      <c r="B80" s="1">
        <v>43370</v>
      </c>
      <c r="C80" s="2">
        <v>0.375</v>
      </c>
      <c r="D80">
        <v>27</v>
      </c>
      <c r="E80">
        <v>69</v>
      </c>
      <c r="F80">
        <v>10</v>
      </c>
      <c r="G80">
        <v>0</v>
      </c>
      <c r="H80">
        <v>0</v>
      </c>
    </row>
    <row r="81" spans="1:9" x14ac:dyDescent="0.25">
      <c r="A81">
        <v>80</v>
      </c>
      <c r="B81" s="1">
        <v>43370</v>
      </c>
      <c r="C81" s="2">
        <v>0.45833333333333331</v>
      </c>
      <c r="D81">
        <v>28</v>
      </c>
      <c r="E81">
        <v>43</v>
      </c>
      <c r="F81">
        <v>0</v>
      </c>
      <c r="G81">
        <v>1</v>
      </c>
      <c r="H81">
        <v>0</v>
      </c>
    </row>
    <row r="82" spans="1:9" x14ac:dyDescent="0.25">
      <c r="A82">
        <v>81</v>
      </c>
      <c r="B82" s="1">
        <v>43370</v>
      </c>
      <c r="C82" s="2">
        <v>0.54166666666666663</v>
      </c>
      <c r="D82">
        <v>30</v>
      </c>
      <c r="E82">
        <v>37</v>
      </c>
      <c r="F82">
        <v>0</v>
      </c>
      <c r="G82">
        <v>1</v>
      </c>
      <c r="H82">
        <v>0</v>
      </c>
    </row>
    <row r="83" spans="1:9" x14ac:dyDescent="0.25">
      <c r="A83">
        <v>82</v>
      </c>
      <c r="B83" s="1">
        <v>43370</v>
      </c>
      <c r="C83" s="2">
        <v>0.70833333333333337</v>
      </c>
      <c r="D83">
        <v>32</v>
      </c>
      <c r="E83">
        <v>32</v>
      </c>
      <c r="F83">
        <v>0</v>
      </c>
      <c r="G83">
        <v>2</v>
      </c>
      <c r="H83">
        <v>0</v>
      </c>
    </row>
    <row r="84" spans="1:9" x14ac:dyDescent="0.25">
      <c r="A84">
        <v>83</v>
      </c>
      <c r="B84" s="1">
        <v>43371</v>
      </c>
      <c r="C84" s="2">
        <v>0.37777777777777777</v>
      </c>
      <c r="D84">
        <v>27</v>
      </c>
      <c r="E84">
        <v>50</v>
      </c>
      <c r="F84">
        <v>0</v>
      </c>
      <c r="G84">
        <v>1</v>
      </c>
      <c r="H84">
        <v>0</v>
      </c>
      <c r="I84" t="s">
        <v>104</v>
      </c>
    </row>
    <row r="85" spans="1:9" x14ac:dyDescent="0.25">
      <c r="A85">
        <v>84</v>
      </c>
      <c r="B85" s="1">
        <v>43371</v>
      </c>
      <c r="C85" s="2">
        <v>0.4597222222222222</v>
      </c>
      <c r="D85">
        <v>31</v>
      </c>
      <c r="E85">
        <v>37</v>
      </c>
      <c r="F85">
        <v>0</v>
      </c>
      <c r="G85">
        <v>1</v>
      </c>
      <c r="H85">
        <v>0</v>
      </c>
    </row>
    <row r="86" spans="1:9" x14ac:dyDescent="0.25">
      <c r="A86">
        <v>85</v>
      </c>
      <c r="B86" s="1">
        <v>43371</v>
      </c>
      <c r="C86" s="2">
        <v>0.54166666666666663</v>
      </c>
      <c r="D86">
        <v>35</v>
      </c>
      <c r="E86">
        <v>27</v>
      </c>
      <c r="F86">
        <v>0</v>
      </c>
      <c r="G86">
        <v>1</v>
      </c>
      <c r="H86">
        <v>0</v>
      </c>
    </row>
    <row r="87" spans="1:9" x14ac:dyDescent="0.25">
      <c r="A87">
        <v>86</v>
      </c>
      <c r="B87" s="1">
        <v>43371</v>
      </c>
      <c r="C87" s="2">
        <v>0.70833333333333337</v>
      </c>
      <c r="D87">
        <v>32</v>
      </c>
      <c r="E87">
        <v>37</v>
      </c>
      <c r="F87">
        <v>0</v>
      </c>
      <c r="G87">
        <v>2</v>
      </c>
      <c r="H87">
        <v>0</v>
      </c>
    </row>
    <row r="88" spans="1:9" x14ac:dyDescent="0.25">
      <c r="A88">
        <v>87</v>
      </c>
      <c r="B88" s="1">
        <v>43372</v>
      </c>
      <c r="C88" s="2">
        <v>0.375</v>
      </c>
      <c r="D88">
        <v>28</v>
      </c>
      <c r="E88">
        <v>32</v>
      </c>
      <c r="F88">
        <v>0</v>
      </c>
      <c r="G88">
        <v>1</v>
      </c>
      <c r="H88">
        <v>0</v>
      </c>
      <c r="I88" t="s">
        <v>104</v>
      </c>
    </row>
    <row r="89" spans="1:9" x14ac:dyDescent="0.25">
      <c r="A89">
        <v>88</v>
      </c>
      <c r="B89" s="1">
        <v>43372</v>
      </c>
      <c r="C89" s="2">
        <v>0.45833333333333331</v>
      </c>
      <c r="D89">
        <v>32</v>
      </c>
      <c r="E89">
        <v>22</v>
      </c>
      <c r="F89">
        <v>0</v>
      </c>
      <c r="G89">
        <v>1</v>
      </c>
      <c r="H89">
        <v>0</v>
      </c>
    </row>
    <row r="90" spans="1:9" x14ac:dyDescent="0.25">
      <c r="A90">
        <v>89</v>
      </c>
      <c r="B90" s="1">
        <v>43372</v>
      </c>
      <c r="C90" s="2">
        <v>0.54166666666666663</v>
      </c>
      <c r="D90">
        <v>36</v>
      </c>
      <c r="E90">
        <v>19</v>
      </c>
      <c r="F90">
        <v>0</v>
      </c>
      <c r="G90">
        <v>1</v>
      </c>
      <c r="H90">
        <v>0</v>
      </c>
    </row>
    <row r="91" spans="1:9" x14ac:dyDescent="0.25">
      <c r="A91">
        <v>90</v>
      </c>
      <c r="B91" s="1">
        <v>43372</v>
      </c>
      <c r="C91" s="2">
        <v>0.70833333333333337</v>
      </c>
      <c r="D91">
        <v>33</v>
      </c>
      <c r="E91">
        <v>45</v>
      </c>
      <c r="F91">
        <v>90</v>
      </c>
      <c r="G91">
        <v>3</v>
      </c>
      <c r="H91">
        <v>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534D8-1FD0-4D9A-B8FF-C5C7A01741AA}">
  <dimension ref="A3:F13"/>
  <sheetViews>
    <sheetView tabSelected="1" workbookViewId="0">
      <selection activeCell="D8" sqref="D8"/>
    </sheetView>
  </sheetViews>
  <sheetFormatPr baseColWidth="10" defaultRowHeight="15" x14ac:dyDescent="0.25"/>
  <cols>
    <col min="1" max="1" width="22.42578125" bestFit="1" customWidth="1"/>
    <col min="2" max="2" width="23.7109375" bestFit="1" customWidth="1"/>
    <col min="3" max="3" width="8.5703125" bestFit="1" customWidth="1"/>
    <col min="4" max="4" width="10.85546875" bestFit="1" customWidth="1"/>
    <col min="5" max="5" width="7.5703125" bestFit="1" customWidth="1"/>
    <col min="6" max="7" width="15.5703125" bestFit="1" customWidth="1"/>
  </cols>
  <sheetData>
    <row r="3" spans="1:6" x14ac:dyDescent="0.25">
      <c r="A3" s="15" t="s">
        <v>229</v>
      </c>
      <c r="B3" s="15" t="s">
        <v>227</v>
      </c>
    </row>
    <row r="4" spans="1:6" x14ac:dyDescent="0.25">
      <c r="A4" s="15" t="s">
        <v>225</v>
      </c>
      <c r="B4" t="s">
        <v>34</v>
      </c>
      <c r="C4" t="s">
        <v>29</v>
      </c>
      <c r="D4" t="s">
        <v>21</v>
      </c>
      <c r="E4" t="s">
        <v>33</v>
      </c>
      <c r="F4" t="s">
        <v>226</v>
      </c>
    </row>
    <row r="5" spans="1:6" x14ac:dyDescent="0.25">
      <c r="A5" s="17" t="s">
        <v>134</v>
      </c>
      <c r="B5" s="6"/>
      <c r="C5" s="6">
        <v>5</v>
      </c>
      <c r="D5" s="6">
        <v>6</v>
      </c>
      <c r="E5" s="6"/>
      <c r="F5" s="6">
        <v>11</v>
      </c>
    </row>
    <row r="6" spans="1:6" x14ac:dyDescent="0.25">
      <c r="A6" s="17" t="s">
        <v>235</v>
      </c>
      <c r="B6" s="6"/>
      <c r="C6" s="6">
        <v>2</v>
      </c>
      <c r="D6" s="6">
        <v>23</v>
      </c>
      <c r="E6" s="6">
        <v>2</v>
      </c>
      <c r="F6" s="6">
        <v>27</v>
      </c>
    </row>
    <row r="7" spans="1:6" x14ac:dyDescent="0.25">
      <c r="A7" s="17" t="s">
        <v>236</v>
      </c>
      <c r="B7" s="6"/>
      <c r="C7" s="6">
        <v>1</v>
      </c>
      <c r="D7" s="6">
        <v>4</v>
      </c>
      <c r="E7" s="6"/>
      <c r="F7" s="6">
        <v>5</v>
      </c>
    </row>
    <row r="8" spans="1:6" x14ac:dyDescent="0.25">
      <c r="A8" s="17" t="s">
        <v>237</v>
      </c>
      <c r="B8" s="6"/>
      <c r="C8" s="6">
        <v>4</v>
      </c>
      <c r="D8" s="6">
        <v>29</v>
      </c>
      <c r="E8" s="6"/>
      <c r="F8" s="6">
        <v>33</v>
      </c>
    </row>
    <row r="9" spans="1:6" x14ac:dyDescent="0.25">
      <c r="A9" s="17" t="s">
        <v>238</v>
      </c>
      <c r="B9" s="6">
        <v>1</v>
      </c>
      <c r="C9" s="6">
        <v>1</v>
      </c>
      <c r="D9" s="6">
        <v>15</v>
      </c>
      <c r="E9" s="6"/>
      <c r="F9" s="6">
        <v>17</v>
      </c>
    </row>
    <row r="10" spans="1:6" x14ac:dyDescent="0.25">
      <c r="A10" s="17" t="s">
        <v>239</v>
      </c>
      <c r="B10" s="6">
        <v>1</v>
      </c>
      <c r="C10" s="6">
        <v>14</v>
      </c>
      <c r="D10" s="6">
        <v>65</v>
      </c>
      <c r="E10" s="6">
        <v>3</v>
      </c>
      <c r="F10" s="6">
        <v>83</v>
      </c>
    </row>
    <row r="11" spans="1:6" x14ac:dyDescent="0.25">
      <c r="A11" s="17" t="s">
        <v>226</v>
      </c>
      <c r="B11" s="6">
        <v>2</v>
      </c>
      <c r="C11" s="6">
        <v>27</v>
      </c>
      <c r="D11" s="6">
        <v>142</v>
      </c>
      <c r="E11" s="6">
        <v>5</v>
      </c>
      <c r="F11" s="6">
        <v>176</v>
      </c>
    </row>
    <row r="13" spans="1:6" x14ac:dyDescent="0.25">
      <c r="E13" t="s">
        <v>240</v>
      </c>
    </row>
  </sheetData>
  <pageMargins left="0.7" right="0.7" top="0.78740157499999996" bottom="0.78740157499999996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691B0-214A-4EDB-906C-04F654B78BC7}">
  <dimension ref="A1:P6"/>
  <sheetViews>
    <sheetView workbookViewId="0">
      <selection activeCell="D12" sqref="D12"/>
    </sheetView>
  </sheetViews>
  <sheetFormatPr baseColWidth="10" defaultRowHeight="15" x14ac:dyDescent="0.25"/>
  <sheetData>
    <row r="1" spans="1:16" s="3" customFormat="1" x14ac:dyDescent="0.25">
      <c r="A1" s="3" t="s">
        <v>1</v>
      </c>
      <c r="B1" s="3" t="s">
        <v>6</v>
      </c>
      <c r="C1" s="3" t="s">
        <v>69</v>
      </c>
      <c r="D1" s="3" t="s">
        <v>7</v>
      </c>
      <c r="E1" s="3" t="s">
        <v>8</v>
      </c>
      <c r="F1" s="3" t="s">
        <v>9</v>
      </c>
      <c r="G1" s="3" t="s">
        <v>10</v>
      </c>
      <c r="H1" s="3" t="s">
        <v>11</v>
      </c>
      <c r="I1" s="3" t="s">
        <v>12</v>
      </c>
      <c r="J1" s="3" t="s">
        <v>13</v>
      </c>
      <c r="K1" s="3" t="s">
        <v>14</v>
      </c>
      <c r="L1" s="5" t="s">
        <v>50</v>
      </c>
      <c r="M1" s="3" t="s">
        <v>31</v>
      </c>
      <c r="N1" s="3" t="s">
        <v>15</v>
      </c>
      <c r="O1" s="3" t="s">
        <v>16</v>
      </c>
      <c r="P1" s="3" t="s">
        <v>17</v>
      </c>
    </row>
    <row r="2" spans="1:16" s="8" customFormat="1" x14ac:dyDescent="0.25">
      <c r="A2" s="7">
        <v>43349</v>
      </c>
      <c r="B2" s="8" t="s">
        <v>23</v>
      </c>
      <c r="D2" s="28" t="s">
        <v>39</v>
      </c>
      <c r="E2" s="28" t="s">
        <v>83</v>
      </c>
      <c r="F2" s="28" t="s">
        <v>38</v>
      </c>
      <c r="G2" s="28" t="s">
        <v>40</v>
      </c>
      <c r="H2" s="8" t="s">
        <v>106</v>
      </c>
      <c r="I2" s="8" t="s">
        <v>107</v>
      </c>
      <c r="L2" s="9" t="s">
        <v>108</v>
      </c>
      <c r="P2" s="8" t="s">
        <v>243</v>
      </c>
    </row>
    <row r="3" spans="1:16" x14ac:dyDescent="0.25">
      <c r="A3" s="1">
        <v>43352</v>
      </c>
      <c r="B3" t="s">
        <v>23</v>
      </c>
      <c r="D3" t="s">
        <v>38</v>
      </c>
      <c r="E3" t="s">
        <v>38</v>
      </c>
      <c r="F3" t="s">
        <v>83</v>
      </c>
      <c r="G3" t="s">
        <v>40</v>
      </c>
      <c r="H3" t="s">
        <v>84</v>
      </c>
      <c r="I3" t="s">
        <v>85</v>
      </c>
      <c r="J3" s="2">
        <v>0.42708333333333331</v>
      </c>
      <c r="K3" s="2">
        <v>0.42708333333333331</v>
      </c>
    </row>
    <row r="4" spans="1:16" x14ac:dyDescent="0.25">
      <c r="A4" s="1">
        <v>43354</v>
      </c>
      <c r="B4" t="s">
        <v>23</v>
      </c>
      <c r="D4" t="s">
        <v>38</v>
      </c>
      <c r="E4" t="s">
        <v>39</v>
      </c>
      <c r="F4" t="s">
        <v>38</v>
      </c>
      <c r="G4" t="s">
        <v>40</v>
      </c>
      <c r="H4" t="s">
        <v>86</v>
      </c>
      <c r="I4" t="s">
        <v>85</v>
      </c>
      <c r="J4" s="2">
        <v>0.53749999999999998</v>
      </c>
      <c r="K4" s="2">
        <v>0.53749999999999998</v>
      </c>
    </row>
    <row r="5" spans="1:16" x14ac:dyDescent="0.25">
      <c r="A5" s="1">
        <v>43354</v>
      </c>
      <c r="B5" t="s">
        <v>23</v>
      </c>
      <c r="D5" t="s">
        <v>24</v>
      </c>
      <c r="E5" t="s">
        <v>24</v>
      </c>
      <c r="F5" t="s">
        <v>24</v>
      </c>
      <c r="G5" t="s">
        <v>24</v>
      </c>
      <c r="H5" t="s">
        <v>87</v>
      </c>
      <c r="I5" t="s">
        <v>85</v>
      </c>
      <c r="J5" s="2">
        <v>0.53819444444444442</v>
      </c>
      <c r="K5" s="2">
        <v>0.53819444444444442</v>
      </c>
    </row>
    <row r="6" spans="1:16" x14ac:dyDescent="0.25">
      <c r="A6" s="1">
        <v>43365</v>
      </c>
      <c r="B6" t="s">
        <v>45</v>
      </c>
      <c r="H6" t="s">
        <v>87</v>
      </c>
      <c r="I6" t="s">
        <v>85</v>
      </c>
      <c r="L6">
        <v>35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AFFFD-FB17-443C-B489-E5FE26ECD6FD}">
  <dimension ref="A1:B3"/>
  <sheetViews>
    <sheetView workbookViewId="0">
      <selection activeCell="M32" sqref="M32"/>
    </sheetView>
  </sheetViews>
  <sheetFormatPr baseColWidth="10" defaultRowHeight="15" x14ac:dyDescent="0.25"/>
  <sheetData>
    <row r="1" spans="1:2" x14ac:dyDescent="0.25">
      <c r="A1" t="s">
        <v>71</v>
      </c>
      <c r="B1" t="s">
        <v>72</v>
      </c>
    </row>
    <row r="2" spans="1:2" x14ac:dyDescent="0.25">
      <c r="A2" t="s">
        <v>73</v>
      </c>
      <c r="B2" t="s">
        <v>74</v>
      </c>
    </row>
    <row r="3" spans="1:2" x14ac:dyDescent="0.25">
      <c r="A3" t="s">
        <v>75</v>
      </c>
      <c r="B3" t="s">
        <v>76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801B6-B796-46AC-A4DA-BF070B6FDF6C}">
  <dimension ref="A1:U24"/>
  <sheetViews>
    <sheetView workbookViewId="0">
      <selection activeCell="H28" sqref="H28"/>
    </sheetView>
  </sheetViews>
  <sheetFormatPr baseColWidth="10" defaultRowHeight="15" x14ac:dyDescent="0.25"/>
  <cols>
    <col min="6" max="7" width="0" hidden="1" customWidth="1"/>
  </cols>
  <sheetData>
    <row r="1" spans="1:21" s="10" customFormat="1" ht="141.75" x14ac:dyDescent="0.25">
      <c r="A1" s="10" t="s">
        <v>230</v>
      </c>
      <c r="B1" s="12" t="s">
        <v>223</v>
      </c>
      <c r="C1" s="13" t="s">
        <v>224</v>
      </c>
      <c r="D1" s="10" t="s">
        <v>18</v>
      </c>
      <c r="E1" s="10" t="s">
        <v>6</v>
      </c>
      <c r="F1" s="10" t="s">
        <v>142</v>
      </c>
      <c r="G1" s="10" t="s">
        <v>69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1" t="s">
        <v>50</v>
      </c>
      <c r="Q1" s="11" t="s">
        <v>31</v>
      </c>
      <c r="R1" s="10" t="s">
        <v>15</v>
      </c>
      <c r="S1" s="11" t="s">
        <v>16</v>
      </c>
      <c r="T1" s="10" t="s">
        <v>93</v>
      </c>
      <c r="U1" s="10" t="s">
        <v>17</v>
      </c>
    </row>
    <row r="2" spans="1:21" x14ac:dyDescent="0.25">
      <c r="A2" t="s">
        <v>231</v>
      </c>
      <c r="B2" s="1">
        <v>43349</v>
      </c>
      <c r="C2" s="14">
        <v>0.39027777777777778</v>
      </c>
      <c r="D2">
        <v>4</v>
      </c>
      <c r="E2" t="s">
        <v>23</v>
      </c>
      <c r="H2" t="s">
        <v>24</v>
      </c>
      <c r="I2" t="s">
        <v>24</v>
      </c>
      <c r="J2" t="s">
        <v>24</v>
      </c>
      <c r="K2" t="s">
        <v>24</v>
      </c>
      <c r="L2" t="s">
        <v>30</v>
      </c>
      <c r="M2" t="s">
        <v>29</v>
      </c>
      <c r="N2" s="2">
        <v>0.40416666666666662</v>
      </c>
      <c r="O2" s="4">
        <v>0.40416666666666662</v>
      </c>
      <c r="P2" s="6">
        <v>4</v>
      </c>
      <c r="Q2" s="6">
        <v>10</v>
      </c>
      <c r="R2">
        <v>4</v>
      </c>
      <c r="S2" s="6" t="s">
        <v>212</v>
      </c>
      <c r="T2" t="s">
        <v>212</v>
      </c>
    </row>
    <row r="3" spans="1:21" x14ac:dyDescent="0.25">
      <c r="A3" t="s">
        <v>231</v>
      </c>
      <c r="B3" s="1">
        <v>43349</v>
      </c>
      <c r="C3" s="14">
        <v>0.70833333333333337</v>
      </c>
      <c r="D3">
        <v>6</v>
      </c>
      <c r="E3" t="s">
        <v>23</v>
      </c>
      <c r="H3" t="s">
        <v>37</v>
      </c>
      <c r="I3" t="s">
        <v>38</v>
      </c>
      <c r="J3" t="s">
        <v>39</v>
      </c>
      <c r="K3" t="s">
        <v>40</v>
      </c>
      <c r="L3" t="s">
        <v>41</v>
      </c>
      <c r="M3" t="s">
        <v>29</v>
      </c>
      <c r="N3" s="2">
        <v>0.72569444444444453</v>
      </c>
      <c r="O3" s="2">
        <v>0.72916666666666663</v>
      </c>
      <c r="P3" s="6">
        <v>5</v>
      </c>
      <c r="Q3" s="6">
        <v>66</v>
      </c>
      <c r="R3">
        <v>15</v>
      </c>
      <c r="S3" s="6" t="s">
        <v>212</v>
      </c>
      <c r="T3" t="s">
        <v>212</v>
      </c>
    </row>
    <row r="4" spans="1:21" x14ac:dyDescent="0.25">
      <c r="A4" t="s">
        <v>231</v>
      </c>
      <c r="B4" s="1">
        <v>43350</v>
      </c>
      <c r="C4" s="14">
        <v>0.4604166666666667</v>
      </c>
      <c r="D4">
        <v>8</v>
      </c>
      <c r="E4" t="s">
        <v>23</v>
      </c>
      <c r="H4" t="s">
        <v>24</v>
      </c>
      <c r="I4" t="s">
        <v>24</v>
      </c>
      <c r="J4" t="s">
        <v>24</v>
      </c>
      <c r="K4" t="s">
        <v>24</v>
      </c>
      <c r="L4" t="s">
        <v>129</v>
      </c>
      <c r="M4" t="s">
        <v>33</v>
      </c>
      <c r="N4" s="2">
        <v>0.48194444444444445</v>
      </c>
      <c r="O4" s="2">
        <v>0.48402777777777778</v>
      </c>
      <c r="P4" s="6">
        <v>7</v>
      </c>
      <c r="Q4" s="6">
        <v>84</v>
      </c>
      <c r="R4" s="6">
        <v>0</v>
      </c>
      <c r="S4" s="6">
        <v>36</v>
      </c>
      <c r="T4" t="s">
        <v>212</v>
      </c>
      <c r="U4" t="s">
        <v>54</v>
      </c>
    </row>
    <row r="5" spans="1:21" x14ac:dyDescent="0.25">
      <c r="A5" t="s">
        <v>231</v>
      </c>
      <c r="B5" s="1">
        <v>43350</v>
      </c>
      <c r="C5" s="14">
        <v>0.70833333333333337</v>
      </c>
      <c r="D5">
        <v>10</v>
      </c>
      <c r="E5" t="s">
        <v>23</v>
      </c>
      <c r="H5" t="s">
        <v>38</v>
      </c>
      <c r="I5" t="s">
        <v>38</v>
      </c>
      <c r="J5" t="s">
        <v>40</v>
      </c>
      <c r="K5" t="s">
        <v>37</v>
      </c>
      <c r="L5" t="s">
        <v>32</v>
      </c>
      <c r="M5" t="s">
        <v>21</v>
      </c>
      <c r="N5" s="2">
        <v>0.72638888888888886</v>
      </c>
      <c r="O5" s="2">
        <v>0.7270833333333333</v>
      </c>
      <c r="P5" s="6">
        <v>8</v>
      </c>
      <c r="Q5" s="6">
        <v>37</v>
      </c>
      <c r="R5" s="6">
        <v>0</v>
      </c>
      <c r="S5" s="6">
        <v>24</v>
      </c>
      <c r="T5" t="s">
        <v>212</v>
      </c>
    </row>
    <row r="6" spans="1:21" x14ac:dyDescent="0.25">
      <c r="A6" t="s">
        <v>231</v>
      </c>
      <c r="B6" s="1">
        <v>43351</v>
      </c>
      <c r="C6" s="14">
        <v>0.375</v>
      </c>
      <c r="D6">
        <v>11</v>
      </c>
      <c r="E6" t="s">
        <v>23</v>
      </c>
      <c r="H6" t="s">
        <v>24</v>
      </c>
      <c r="I6" t="s">
        <v>24</v>
      </c>
      <c r="J6" t="s">
        <v>24</v>
      </c>
      <c r="K6" t="s">
        <v>24</v>
      </c>
      <c r="L6" t="s">
        <v>129</v>
      </c>
      <c r="M6" t="s">
        <v>29</v>
      </c>
      <c r="N6" s="2">
        <v>0.38194444444444442</v>
      </c>
      <c r="O6" s="2">
        <v>0.3833333333333333</v>
      </c>
      <c r="P6" s="6">
        <v>9</v>
      </c>
      <c r="Q6" s="6">
        <v>116</v>
      </c>
      <c r="R6" s="6">
        <v>3</v>
      </c>
      <c r="S6" s="6">
        <v>33</v>
      </c>
      <c r="T6" s="6" t="s">
        <v>212</v>
      </c>
    </row>
    <row r="7" spans="1:21" x14ac:dyDescent="0.25">
      <c r="A7" t="s">
        <v>232</v>
      </c>
      <c r="B7" s="1">
        <v>43354</v>
      </c>
      <c r="C7" s="14">
        <v>0.37986111111111115</v>
      </c>
      <c r="D7">
        <v>19</v>
      </c>
      <c r="E7" t="s">
        <v>23</v>
      </c>
      <c r="H7" t="s">
        <v>55</v>
      </c>
      <c r="I7" t="s">
        <v>38</v>
      </c>
      <c r="J7" t="s">
        <v>88</v>
      </c>
      <c r="K7" t="s">
        <v>40</v>
      </c>
      <c r="L7" t="s">
        <v>41</v>
      </c>
      <c r="M7" t="s">
        <v>21</v>
      </c>
      <c r="N7" s="2">
        <v>0.4055555555555555</v>
      </c>
      <c r="O7" s="2">
        <v>0.4069444444444445</v>
      </c>
      <c r="P7" s="6">
        <v>14</v>
      </c>
      <c r="Q7" s="6">
        <v>7</v>
      </c>
      <c r="R7" s="6">
        <v>0</v>
      </c>
      <c r="S7" s="6">
        <v>3</v>
      </c>
      <c r="T7" t="s">
        <v>212</v>
      </c>
    </row>
    <row r="8" spans="1:21" x14ac:dyDescent="0.25">
      <c r="A8" t="s">
        <v>232</v>
      </c>
      <c r="B8" s="1">
        <v>43354</v>
      </c>
      <c r="C8" s="14">
        <v>0.37986111111111115</v>
      </c>
      <c r="D8">
        <v>19</v>
      </c>
      <c r="E8" t="s">
        <v>23</v>
      </c>
      <c r="H8" t="s">
        <v>24</v>
      </c>
      <c r="I8" t="s">
        <v>24</v>
      </c>
      <c r="J8" t="s">
        <v>24</v>
      </c>
      <c r="K8" t="s">
        <v>24</v>
      </c>
      <c r="L8" t="s">
        <v>89</v>
      </c>
      <c r="M8" t="s">
        <v>21</v>
      </c>
      <c r="N8" s="2">
        <v>0.40833333333333338</v>
      </c>
      <c r="O8" s="2">
        <v>0.40833333333333338</v>
      </c>
      <c r="P8" s="6">
        <v>15</v>
      </c>
      <c r="Q8" s="6">
        <v>9</v>
      </c>
      <c r="R8" s="6">
        <v>0</v>
      </c>
      <c r="S8" s="6">
        <v>8</v>
      </c>
      <c r="T8" t="s">
        <v>212</v>
      </c>
      <c r="U8" t="s">
        <v>90</v>
      </c>
    </row>
    <row r="9" spans="1:21" x14ac:dyDescent="0.25">
      <c r="A9" t="s">
        <v>232</v>
      </c>
      <c r="B9" s="1">
        <v>43354</v>
      </c>
      <c r="C9" s="14">
        <v>0.37986111111111115</v>
      </c>
      <c r="D9">
        <v>19</v>
      </c>
      <c r="E9" t="s">
        <v>23</v>
      </c>
      <c r="H9" t="s">
        <v>24</v>
      </c>
      <c r="I9" t="s">
        <v>24</v>
      </c>
      <c r="J9" t="s">
        <v>24</v>
      </c>
      <c r="K9" t="s">
        <v>24</v>
      </c>
      <c r="L9" t="s">
        <v>89</v>
      </c>
      <c r="M9" t="s">
        <v>21</v>
      </c>
      <c r="N9" s="2">
        <v>0.40902777777777777</v>
      </c>
      <c r="O9" s="2">
        <v>0.40902777777777777</v>
      </c>
      <c r="P9" s="6" t="s">
        <v>92</v>
      </c>
      <c r="Q9" s="6">
        <v>46</v>
      </c>
      <c r="R9" s="6">
        <v>0</v>
      </c>
      <c r="S9" s="6">
        <v>48</v>
      </c>
      <c r="T9" t="s">
        <v>212</v>
      </c>
      <c r="U9" t="s">
        <v>99</v>
      </c>
    </row>
    <row r="10" spans="1:21" x14ac:dyDescent="0.25">
      <c r="A10" t="s">
        <v>232</v>
      </c>
      <c r="B10" s="1">
        <v>43354</v>
      </c>
      <c r="C10" s="14">
        <v>0.45833333333333331</v>
      </c>
      <c r="D10">
        <v>20</v>
      </c>
      <c r="E10" t="s">
        <v>23</v>
      </c>
      <c r="H10" t="s">
        <v>24</v>
      </c>
      <c r="I10" t="s">
        <v>24</v>
      </c>
      <c r="J10" t="s">
        <v>24</v>
      </c>
      <c r="K10" t="s">
        <v>24</v>
      </c>
      <c r="L10" t="s">
        <v>89</v>
      </c>
      <c r="M10" t="s">
        <v>21</v>
      </c>
      <c r="N10" s="2">
        <v>0.4680555555555555</v>
      </c>
      <c r="O10" s="2">
        <v>0.4680555555555555</v>
      </c>
      <c r="P10" s="6">
        <v>19</v>
      </c>
      <c r="Q10" s="6">
        <v>16</v>
      </c>
      <c r="R10" s="6">
        <v>0</v>
      </c>
      <c r="S10" s="6">
        <v>9</v>
      </c>
      <c r="T10" t="s">
        <v>212</v>
      </c>
    </row>
    <row r="11" spans="1:21" x14ac:dyDescent="0.25">
      <c r="A11" t="s">
        <v>232</v>
      </c>
      <c r="B11" s="1">
        <v>43354</v>
      </c>
      <c r="C11" s="14">
        <v>0.54166666666666663</v>
      </c>
      <c r="D11">
        <v>21</v>
      </c>
      <c r="E11" t="s">
        <v>23</v>
      </c>
      <c r="H11" t="s">
        <v>24</v>
      </c>
      <c r="I11" t="s">
        <v>24</v>
      </c>
      <c r="J11" t="s">
        <v>24</v>
      </c>
      <c r="K11" t="s">
        <v>24</v>
      </c>
      <c r="L11" t="s">
        <v>89</v>
      </c>
      <c r="M11" s="2" t="s">
        <v>21</v>
      </c>
      <c r="N11" s="2">
        <v>0.57152777777777775</v>
      </c>
      <c r="O11" s="2">
        <v>0.57152777777777775</v>
      </c>
      <c r="P11" s="6">
        <v>20</v>
      </c>
      <c r="Q11" s="6">
        <v>26</v>
      </c>
      <c r="R11" s="6">
        <v>0</v>
      </c>
      <c r="S11" s="6">
        <v>13</v>
      </c>
      <c r="T11">
        <v>5</v>
      </c>
    </row>
    <row r="12" spans="1:21" x14ac:dyDescent="0.25">
      <c r="A12" t="s">
        <v>231</v>
      </c>
      <c r="B12" s="1">
        <v>43361</v>
      </c>
      <c r="C12" s="14">
        <v>0.45833333333333331</v>
      </c>
      <c r="D12">
        <v>44</v>
      </c>
      <c r="E12" t="s">
        <v>23</v>
      </c>
      <c r="H12" t="s">
        <v>24</v>
      </c>
      <c r="I12" t="s">
        <v>24</v>
      </c>
      <c r="J12" t="s">
        <v>24</v>
      </c>
      <c r="K12" t="s">
        <v>24</v>
      </c>
      <c r="L12" t="s">
        <v>41</v>
      </c>
      <c r="M12" t="s">
        <v>21</v>
      </c>
      <c r="N12" s="2">
        <v>0.4826388888888889</v>
      </c>
      <c r="O12" s="2">
        <v>0.47638888888888892</v>
      </c>
      <c r="P12" s="6">
        <v>28</v>
      </c>
      <c r="Q12" s="6">
        <v>27</v>
      </c>
      <c r="R12" s="6">
        <v>0</v>
      </c>
      <c r="S12" s="6">
        <v>20</v>
      </c>
      <c r="T12" s="6">
        <v>6</v>
      </c>
      <c r="U12" t="s">
        <v>67</v>
      </c>
    </row>
    <row r="13" spans="1:21" x14ac:dyDescent="0.25">
      <c r="A13" t="s">
        <v>231</v>
      </c>
      <c r="B13" s="1">
        <v>43361</v>
      </c>
      <c r="C13" s="14">
        <v>0.45833333333333331</v>
      </c>
      <c r="D13">
        <v>44</v>
      </c>
      <c r="E13" t="s">
        <v>23</v>
      </c>
      <c r="H13" t="s">
        <v>56</v>
      </c>
      <c r="I13" t="s">
        <v>56</v>
      </c>
      <c r="J13" t="s">
        <v>56</v>
      </c>
      <c r="K13" t="s">
        <v>56</v>
      </c>
      <c r="L13" t="s">
        <v>89</v>
      </c>
      <c r="M13" t="s">
        <v>21</v>
      </c>
      <c r="N13" s="2">
        <v>0.48958333333333331</v>
      </c>
      <c r="O13" s="2">
        <v>0.49027777777777781</v>
      </c>
      <c r="P13" s="6">
        <v>29</v>
      </c>
      <c r="Q13" s="6">
        <v>15</v>
      </c>
      <c r="R13" s="6">
        <v>0</v>
      </c>
      <c r="S13" s="6">
        <v>4</v>
      </c>
      <c r="T13" s="6">
        <v>2</v>
      </c>
    </row>
    <row r="14" spans="1:21" x14ac:dyDescent="0.25">
      <c r="A14" t="s">
        <v>231</v>
      </c>
      <c r="B14" s="1">
        <v>43363</v>
      </c>
      <c r="C14" s="14">
        <v>0.54166666666666663</v>
      </c>
      <c r="D14">
        <v>53</v>
      </c>
      <c r="E14" t="s">
        <v>23</v>
      </c>
      <c r="H14" t="s">
        <v>56</v>
      </c>
      <c r="I14" t="s">
        <v>56</v>
      </c>
      <c r="J14" t="s">
        <v>56</v>
      </c>
      <c r="K14" t="s">
        <v>56</v>
      </c>
      <c r="L14" t="s">
        <v>41</v>
      </c>
      <c r="M14" t="s">
        <v>21</v>
      </c>
      <c r="N14" s="2">
        <v>0.5444444444444444</v>
      </c>
      <c r="O14" s="2">
        <v>0.5444444444444444</v>
      </c>
      <c r="P14" s="6">
        <v>31</v>
      </c>
      <c r="Q14" s="6">
        <v>9</v>
      </c>
      <c r="R14" s="6">
        <v>0</v>
      </c>
      <c r="S14" s="6">
        <v>8</v>
      </c>
      <c r="T14" s="6">
        <v>3</v>
      </c>
      <c r="U14" t="s">
        <v>126</v>
      </c>
    </row>
    <row r="15" spans="1:21" x14ac:dyDescent="0.25">
      <c r="A15" t="s">
        <v>231</v>
      </c>
      <c r="B15" s="1">
        <v>43363</v>
      </c>
      <c r="C15" s="14">
        <v>0.70833333333333337</v>
      </c>
      <c r="D15">
        <v>54</v>
      </c>
      <c r="E15" t="s">
        <v>23</v>
      </c>
      <c r="H15" t="s">
        <v>24</v>
      </c>
      <c r="I15" t="s">
        <v>24</v>
      </c>
      <c r="J15" t="s">
        <v>24</v>
      </c>
      <c r="K15" t="s">
        <v>24</v>
      </c>
      <c r="L15" t="s">
        <v>129</v>
      </c>
      <c r="M15" t="s">
        <v>21</v>
      </c>
      <c r="N15" s="2">
        <v>0.71319444444444446</v>
      </c>
      <c r="O15" s="2">
        <v>0.71388888888888891</v>
      </c>
      <c r="P15" s="6">
        <v>32</v>
      </c>
      <c r="Q15" s="6">
        <v>72</v>
      </c>
      <c r="R15" s="6">
        <v>0</v>
      </c>
      <c r="S15" s="6">
        <v>70</v>
      </c>
      <c r="T15" s="6">
        <v>14</v>
      </c>
    </row>
    <row r="16" spans="1:21" x14ac:dyDescent="0.25">
      <c r="A16" t="s">
        <v>232</v>
      </c>
      <c r="B16" s="1">
        <v>43365</v>
      </c>
      <c r="C16" s="14">
        <v>0.54166666666666663</v>
      </c>
      <c r="D16">
        <v>61</v>
      </c>
      <c r="E16" t="s">
        <v>23</v>
      </c>
      <c r="H16" t="s">
        <v>24</v>
      </c>
      <c r="I16" t="s">
        <v>24</v>
      </c>
      <c r="J16" t="s">
        <v>40</v>
      </c>
      <c r="K16" t="s">
        <v>24</v>
      </c>
      <c r="L16" t="s">
        <v>89</v>
      </c>
      <c r="M16" t="s">
        <v>29</v>
      </c>
      <c r="N16" s="2">
        <v>0.54375000000000007</v>
      </c>
      <c r="O16" s="2">
        <v>0.5444444444444444</v>
      </c>
      <c r="P16" s="6">
        <v>35</v>
      </c>
      <c r="Q16" s="6">
        <v>55</v>
      </c>
      <c r="R16" s="6">
        <v>5</v>
      </c>
      <c r="S16" s="6">
        <v>29</v>
      </c>
      <c r="T16" s="6">
        <v>14</v>
      </c>
      <c r="U16" t="s">
        <v>82</v>
      </c>
    </row>
    <row r="17" spans="1:21" x14ac:dyDescent="0.25">
      <c r="A17" t="s">
        <v>232</v>
      </c>
      <c r="B17" s="1">
        <v>43366</v>
      </c>
      <c r="C17" s="14">
        <v>0.54166666666666663</v>
      </c>
      <c r="D17">
        <v>65</v>
      </c>
      <c r="E17" t="s">
        <v>23</v>
      </c>
      <c r="H17" t="s">
        <v>24</v>
      </c>
      <c r="I17" t="s">
        <v>24</v>
      </c>
      <c r="J17" t="s">
        <v>40</v>
      </c>
      <c r="K17" t="s">
        <v>24</v>
      </c>
      <c r="L17" t="s">
        <v>41</v>
      </c>
      <c r="M17" t="s">
        <v>29</v>
      </c>
      <c r="N17" s="2">
        <v>0.55902777777777779</v>
      </c>
      <c r="O17" s="2">
        <v>0.55972222222222223</v>
      </c>
      <c r="P17" s="6">
        <v>36</v>
      </c>
      <c r="Q17" s="6">
        <v>37</v>
      </c>
      <c r="R17" s="6">
        <v>2</v>
      </c>
      <c r="S17" s="6">
        <v>27</v>
      </c>
      <c r="T17" s="6">
        <v>17</v>
      </c>
      <c r="U17" t="s">
        <v>157</v>
      </c>
    </row>
    <row r="18" spans="1:21" x14ac:dyDescent="0.25">
      <c r="A18" t="s">
        <v>232</v>
      </c>
      <c r="B18" s="1">
        <v>43368</v>
      </c>
      <c r="C18" s="14">
        <v>0.375</v>
      </c>
      <c r="D18">
        <v>71</v>
      </c>
      <c r="E18" t="s">
        <v>23</v>
      </c>
      <c r="H18" t="s">
        <v>24</v>
      </c>
      <c r="I18" t="s">
        <v>24</v>
      </c>
      <c r="J18" t="s">
        <v>24</v>
      </c>
      <c r="K18" t="s">
        <v>24</v>
      </c>
      <c r="L18" t="s">
        <v>41</v>
      </c>
      <c r="M18" t="s">
        <v>21</v>
      </c>
      <c r="N18" s="2">
        <v>0.39652777777777781</v>
      </c>
      <c r="O18" s="2">
        <v>0.39652777777777781</v>
      </c>
      <c r="P18" s="6" t="s">
        <v>171</v>
      </c>
      <c r="Q18" s="6">
        <v>39</v>
      </c>
      <c r="R18" s="6">
        <v>0</v>
      </c>
      <c r="S18" s="6">
        <v>20</v>
      </c>
      <c r="T18" s="6">
        <v>2</v>
      </c>
    </row>
    <row r="19" spans="1:21" x14ac:dyDescent="0.25">
      <c r="A19" t="s">
        <v>232</v>
      </c>
      <c r="B19" s="1">
        <v>43368</v>
      </c>
      <c r="C19" s="14">
        <v>0.45833333333333331</v>
      </c>
      <c r="D19">
        <v>72</v>
      </c>
      <c r="E19" t="s">
        <v>23</v>
      </c>
      <c r="H19" t="s">
        <v>56</v>
      </c>
      <c r="I19" t="s">
        <v>56</v>
      </c>
      <c r="J19" t="s">
        <v>56</v>
      </c>
      <c r="K19" t="s">
        <v>56</v>
      </c>
      <c r="L19" t="s">
        <v>89</v>
      </c>
      <c r="M19" t="s">
        <v>21</v>
      </c>
      <c r="N19" s="2">
        <v>0.47847222222222219</v>
      </c>
      <c r="P19" s="6" t="s">
        <v>176</v>
      </c>
      <c r="Q19" s="6">
        <v>26</v>
      </c>
      <c r="R19">
        <v>0</v>
      </c>
      <c r="S19" s="6">
        <v>20</v>
      </c>
      <c r="T19" s="6">
        <v>9</v>
      </c>
    </row>
    <row r="20" spans="1:21" x14ac:dyDescent="0.25">
      <c r="A20" t="s">
        <v>232</v>
      </c>
      <c r="B20" s="1">
        <v>43368</v>
      </c>
      <c r="C20" s="14">
        <v>0.70833333333333337</v>
      </c>
      <c r="D20">
        <v>74</v>
      </c>
      <c r="E20" t="s">
        <v>23</v>
      </c>
      <c r="H20" t="s">
        <v>56</v>
      </c>
      <c r="I20" t="s">
        <v>56</v>
      </c>
      <c r="J20" t="s">
        <v>56</v>
      </c>
      <c r="K20" t="s">
        <v>56</v>
      </c>
      <c r="L20" t="s">
        <v>89</v>
      </c>
      <c r="M20" t="s">
        <v>21</v>
      </c>
      <c r="N20" s="2">
        <v>0.72777777777777775</v>
      </c>
      <c r="O20" s="2">
        <v>0.72777777777777775</v>
      </c>
      <c r="P20" s="6">
        <v>38</v>
      </c>
      <c r="Q20" s="6">
        <v>34</v>
      </c>
      <c r="R20" s="6">
        <v>0</v>
      </c>
      <c r="S20" s="6">
        <v>20</v>
      </c>
      <c r="T20" s="6">
        <v>7</v>
      </c>
      <c r="U20" t="s">
        <v>213</v>
      </c>
    </row>
    <row r="21" spans="1:21" x14ac:dyDescent="0.25">
      <c r="A21" t="s">
        <v>231</v>
      </c>
      <c r="B21" s="1">
        <v>43370</v>
      </c>
      <c r="C21" s="14">
        <v>0.45833333333333331</v>
      </c>
      <c r="D21">
        <v>80</v>
      </c>
      <c r="E21" t="s">
        <v>23</v>
      </c>
      <c r="J21" t="s">
        <v>40</v>
      </c>
      <c r="L21" t="s">
        <v>98</v>
      </c>
      <c r="M21" t="s">
        <v>29</v>
      </c>
      <c r="N21" s="2">
        <v>0.48749999999999999</v>
      </c>
      <c r="O21" s="2">
        <v>0.48749999999999999</v>
      </c>
      <c r="P21" s="6">
        <v>41</v>
      </c>
      <c r="Q21" s="6">
        <v>36</v>
      </c>
      <c r="R21" s="6">
        <v>1</v>
      </c>
      <c r="S21" s="6">
        <v>27</v>
      </c>
      <c r="T21" s="6">
        <v>10</v>
      </c>
      <c r="U21" t="s">
        <v>199</v>
      </c>
    </row>
    <row r="22" spans="1:21" x14ac:dyDescent="0.25">
      <c r="A22" t="s">
        <v>231</v>
      </c>
      <c r="B22" s="1">
        <v>43372</v>
      </c>
      <c r="C22" s="14">
        <v>0.375</v>
      </c>
      <c r="D22">
        <v>87</v>
      </c>
      <c r="E22" t="s">
        <v>23</v>
      </c>
      <c r="J22" t="s">
        <v>40</v>
      </c>
      <c r="L22" t="s">
        <v>131</v>
      </c>
      <c r="M22" t="s">
        <v>29</v>
      </c>
      <c r="N22" s="2">
        <v>0.37986111111111115</v>
      </c>
      <c r="O22" s="2">
        <v>0.38055555555555554</v>
      </c>
      <c r="P22" s="6">
        <v>43</v>
      </c>
      <c r="Q22" s="6">
        <v>68</v>
      </c>
      <c r="R22" s="6">
        <v>1</v>
      </c>
      <c r="S22" s="6">
        <v>22</v>
      </c>
      <c r="T22" s="6">
        <v>4</v>
      </c>
    </row>
    <row r="23" spans="1:21" x14ac:dyDescent="0.25">
      <c r="A23" t="s">
        <v>231</v>
      </c>
      <c r="B23" s="1">
        <v>43372</v>
      </c>
      <c r="C23" s="14">
        <v>0.375</v>
      </c>
      <c r="D23">
        <v>87</v>
      </c>
      <c r="E23" t="s">
        <v>23</v>
      </c>
      <c r="H23" t="s">
        <v>24</v>
      </c>
      <c r="I23" t="s">
        <v>24</v>
      </c>
      <c r="J23" t="s">
        <v>24</v>
      </c>
      <c r="K23" t="s">
        <v>24</v>
      </c>
      <c r="L23" t="s">
        <v>89</v>
      </c>
      <c r="M23" t="s">
        <v>29</v>
      </c>
      <c r="N23" s="2">
        <v>0.3923611111111111</v>
      </c>
      <c r="O23" s="2">
        <v>0.3923611111111111</v>
      </c>
      <c r="P23" s="6">
        <v>44</v>
      </c>
      <c r="Q23" s="6">
        <v>87</v>
      </c>
      <c r="R23" s="6">
        <v>9</v>
      </c>
      <c r="S23" s="6">
        <v>46</v>
      </c>
      <c r="T23" s="6">
        <v>23</v>
      </c>
    </row>
    <row r="24" spans="1:21" x14ac:dyDescent="0.25">
      <c r="A24" t="s">
        <v>231</v>
      </c>
      <c r="B24" s="1">
        <v>43372</v>
      </c>
      <c r="C24" s="14">
        <v>0.54166666666666663</v>
      </c>
      <c r="D24">
        <v>89</v>
      </c>
      <c r="E24" t="s">
        <v>23</v>
      </c>
      <c r="H24" t="s">
        <v>24</v>
      </c>
      <c r="I24" t="s">
        <v>24</v>
      </c>
      <c r="J24" t="s">
        <v>24</v>
      </c>
      <c r="K24" t="s">
        <v>24</v>
      </c>
      <c r="L24" t="s">
        <v>89</v>
      </c>
      <c r="M24" t="s">
        <v>21</v>
      </c>
      <c r="N24" s="2">
        <v>0.57013888888888886</v>
      </c>
      <c r="O24" s="2">
        <v>0.57222222222222219</v>
      </c>
      <c r="P24" s="6">
        <v>46</v>
      </c>
      <c r="Q24" s="6">
        <v>175</v>
      </c>
      <c r="R24" s="6">
        <v>0</v>
      </c>
      <c r="S24" s="6">
        <v>34</v>
      </c>
      <c r="T24" s="6">
        <v>10</v>
      </c>
      <c r="U24" t="s">
        <v>221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1C675-8B2B-42B8-A2F8-AB0D240249C3}">
  <dimension ref="A1:E8"/>
  <sheetViews>
    <sheetView workbookViewId="0">
      <selection activeCell="F32" sqref="F31:G32"/>
    </sheetView>
  </sheetViews>
  <sheetFormatPr baseColWidth="10" defaultRowHeight="15" x14ac:dyDescent="0.25"/>
  <cols>
    <col min="1" max="1" width="22.42578125" bestFit="1" customWidth="1"/>
    <col min="2" max="2" width="23.7109375" bestFit="1" customWidth="1"/>
    <col min="3" max="3" width="6" bestFit="1" customWidth="1"/>
    <col min="4" max="4" width="6.140625" bestFit="1" customWidth="1"/>
    <col min="5" max="7" width="15.5703125" bestFit="1" customWidth="1"/>
    <col min="8" max="9" width="6.5703125" bestFit="1" customWidth="1"/>
    <col min="10" max="10" width="7.85546875" bestFit="1" customWidth="1"/>
    <col min="11" max="11" width="6.85546875" bestFit="1" customWidth="1"/>
    <col min="12" max="12" width="7.140625" bestFit="1" customWidth="1"/>
    <col min="13" max="13" width="5.85546875" bestFit="1" customWidth="1"/>
    <col min="14" max="14" width="6.42578125" bestFit="1" customWidth="1"/>
    <col min="15" max="15" width="7.140625" bestFit="1" customWidth="1"/>
    <col min="16" max="16" width="6" bestFit="1" customWidth="1"/>
    <col min="17" max="17" width="6.140625" bestFit="1" customWidth="1"/>
    <col min="18" max="18" width="6.7109375" bestFit="1" customWidth="1"/>
    <col min="19" max="19" width="19.5703125" bestFit="1" customWidth="1"/>
    <col min="20" max="20" width="6.28515625" bestFit="1" customWidth="1"/>
    <col min="21" max="21" width="15.5703125" bestFit="1" customWidth="1"/>
  </cols>
  <sheetData>
    <row r="1" spans="1:5" x14ac:dyDescent="0.25">
      <c r="A1" s="24" t="s">
        <v>223</v>
      </c>
      <c r="B1" s="25">
        <v>43348</v>
      </c>
    </row>
    <row r="3" spans="1:5" x14ac:dyDescent="0.25">
      <c r="A3" s="24" t="s">
        <v>228</v>
      </c>
      <c r="B3" s="24" t="s">
        <v>227</v>
      </c>
      <c r="C3" s="26"/>
      <c r="D3" s="26"/>
      <c r="E3" s="26"/>
    </row>
    <row r="4" spans="1:5" x14ac:dyDescent="0.25">
      <c r="A4" s="24" t="s">
        <v>225</v>
      </c>
      <c r="B4" s="26" t="s">
        <v>19</v>
      </c>
      <c r="C4" s="26" t="s">
        <v>70</v>
      </c>
      <c r="D4" s="26" t="s">
        <v>23</v>
      </c>
      <c r="E4" s="26" t="s">
        <v>226</v>
      </c>
    </row>
    <row r="5" spans="1:5" x14ac:dyDescent="0.25">
      <c r="A5" s="27">
        <v>1</v>
      </c>
      <c r="B5" s="23"/>
      <c r="C5" s="23"/>
      <c r="D5" s="23">
        <v>1</v>
      </c>
      <c r="E5" s="23">
        <v>1</v>
      </c>
    </row>
    <row r="6" spans="1:5" x14ac:dyDescent="0.25">
      <c r="A6" s="27">
        <v>2</v>
      </c>
      <c r="B6" s="23">
        <v>1</v>
      </c>
      <c r="C6" s="23">
        <v>1</v>
      </c>
      <c r="D6" s="23"/>
      <c r="E6" s="23">
        <v>2</v>
      </c>
    </row>
    <row r="7" spans="1:5" x14ac:dyDescent="0.25">
      <c r="A7" s="27">
        <v>3</v>
      </c>
      <c r="B7" s="23"/>
      <c r="C7" s="23">
        <v>1</v>
      </c>
      <c r="D7" s="23"/>
      <c r="E7" s="23">
        <v>1</v>
      </c>
    </row>
    <row r="8" spans="1:5" x14ac:dyDescent="0.25">
      <c r="A8" s="27" t="s">
        <v>226</v>
      </c>
      <c r="B8" s="23">
        <v>1</v>
      </c>
      <c r="C8" s="23">
        <v>2</v>
      </c>
      <c r="D8" s="23">
        <v>1</v>
      </c>
      <c r="E8" s="23">
        <v>4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BA4A1-2775-4C61-8AFA-602236E6BEBB}">
  <dimension ref="A3:E20"/>
  <sheetViews>
    <sheetView workbookViewId="0">
      <selection activeCell="H14" sqref="H14"/>
    </sheetView>
  </sheetViews>
  <sheetFormatPr baseColWidth="10" defaultRowHeight="15" x14ac:dyDescent="0.25"/>
  <cols>
    <col min="1" max="1" width="22.42578125" bestFit="1" customWidth="1"/>
    <col min="2" max="2" width="23.7109375" bestFit="1" customWidth="1"/>
    <col min="3" max="3" width="10.85546875" bestFit="1" customWidth="1"/>
    <col min="4" max="4" width="15.140625" bestFit="1" customWidth="1"/>
    <col min="5" max="6" width="15.5703125" bestFit="1" customWidth="1"/>
    <col min="7" max="7" width="10.85546875" bestFit="1" customWidth="1"/>
    <col min="8" max="8" width="14" bestFit="1" customWidth="1"/>
    <col min="9" max="9" width="15.5703125" bestFit="1" customWidth="1"/>
    <col min="10" max="10" width="9" bestFit="1" customWidth="1"/>
    <col min="11" max="11" width="10.85546875" bestFit="1" customWidth="1"/>
    <col min="12" max="12" width="15.140625" bestFit="1" customWidth="1"/>
    <col min="13" max="13" width="17.85546875" bestFit="1" customWidth="1"/>
    <col min="14" max="14" width="8.5703125" bestFit="1" customWidth="1"/>
    <col min="15" max="15" width="10.85546875" bestFit="1" customWidth="1"/>
    <col min="16" max="16" width="14" bestFit="1" customWidth="1"/>
    <col min="17" max="17" width="17.85546875" bestFit="1" customWidth="1"/>
    <col min="18" max="18" width="8.5703125" bestFit="1" customWidth="1"/>
    <col min="19" max="19" width="10.85546875" bestFit="1" customWidth="1"/>
    <col min="20" max="20" width="7.5703125" bestFit="1" customWidth="1"/>
    <col min="21" max="21" width="14.140625" bestFit="1" customWidth="1"/>
    <col min="22" max="22" width="15.5703125" bestFit="1" customWidth="1"/>
  </cols>
  <sheetData>
    <row r="3" spans="1:5" x14ac:dyDescent="0.25">
      <c r="A3" s="15" t="s">
        <v>229</v>
      </c>
      <c r="B3" s="15" t="s">
        <v>227</v>
      </c>
    </row>
    <row r="4" spans="1:5" x14ac:dyDescent="0.25">
      <c r="B4" t="s">
        <v>45</v>
      </c>
      <c r="D4" t="s">
        <v>234</v>
      </c>
      <c r="E4" t="s">
        <v>226</v>
      </c>
    </row>
    <row r="5" spans="1:5" x14ac:dyDescent="0.25">
      <c r="A5" s="15" t="s">
        <v>225</v>
      </c>
      <c r="B5" t="s">
        <v>29</v>
      </c>
      <c r="C5" t="s">
        <v>21</v>
      </c>
    </row>
    <row r="6" spans="1:5" x14ac:dyDescent="0.25">
      <c r="A6" s="16">
        <v>43350</v>
      </c>
      <c r="B6" s="6"/>
      <c r="C6" s="6">
        <v>4</v>
      </c>
      <c r="D6" s="6">
        <v>4</v>
      </c>
      <c r="E6" s="6">
        <v>4</v>
      </c>
    </row>
    <row r="7" spans="1:5" x14ac:dyDescent="0.25">
      <c r="A7" s="16">
        <v>43351</v>
      </c>
      <c r="B7" s="6"/>
      <c r="C7" s="6">
        <v>3</v>
      </c>
      <c r="D7" s="6">
        <v>3</v>
      </c>
      <c r="E7" s="6">
        <v>3</v>
      </c>
    </row>
    <row r="8" spans="1:5" x14ac:dyDescent="0.25">
      <c r="A8" s="16">
        <v>43352</v>
      </c>
      <c r="B8" s="6">
        <v>1</v>
      </c>
      <c r="C8" s="6">
        <v>1</v>
      </c>
      <c r="D8" s="6">
        <v>2</v>
      </c>
      <c r="E8" s="6">
        <v>2</v>
      </c>
    </row>
    <row r="9" spans="1:5" x14ac:dyDescent="0.25">
      <c r="A9" s="16">
        <v>43355</v>
      </c>
      <c r="B9" s="6">
        <v>1</v>
      </c>
      <c r="C9" s="6">
        <v>1</v>
      </c>
      <c r="D9" s="6">
        <v>2</v>
      </c>
      <c r="E9" s="6">
        <v>2</v>
      </c>
    </row>
    <row r="10" spans="1:5" x14ac:dyDescent="0.25">
      <c r="A10" s="16">
        <v>43357</v>
      </c>
      <c r="B10" s="6"/>
      <c r="C10" s="6">
        <v>4</v>
      </c>
      <c r="D10" s="6">
        <v>4</v>
      </c>
      <c r="E10" s="6">
        <v>4</v>
      </c>
    </row>
    <row r="11" spans="1:5" x14ac:dyDescent="0.25">
      <c r="A11" s="16">
        <v>43358</v>
      </c>
      <c r="B11" s="6">
        <v>1</v>
      </c>
      <c r="C11" s="6"/>
      <c r="D11" s="6">
        <v>1</v>
      </c>
      <c r="E11" s="6">
        <v>1</v>
      </c>
    </row>
    <row r="12" spans="1:5" x14ac:dyDescent="0.25">
      <c r="A12" s="16">
        <v>43360</v>
      </c>
      <c r="B12" s="6"/>
      <c r="C12" s="6">
        <v>3</v>
      </c>
      <c r="D12" s="6">
        <v>3</v>
      </c>
      <c r="E12" s="6">
        <v>3</v>
      </c>
    </row>
    <row r="13" spans="1:5" x14ac:dyDescent="0.25">
      <c r="A13" s="16">
        <v>43363</v>
      </c>
      <c r="B13" s="6">
        <v>1</v>
      </c>
      <c r="C13" s="6">
        <v>1</v>
      </c>
      <c r="D13" s="6">
        <v>2</v>
      </c>
      <c r="E13" s="6">
        <v>2</v>
      </c>
    </row>
    <row r="14" spans="1:5" x14ac:dyDescent="0.25">
      <c r="A14" s="16">
        <v>43364</v>
      </c>
      <c r="B14" s="6"/>
      <c r="C14" s="6">
        <v>1</v>
      </c>
      <c r="D14" s="6">
        <v>1</v>
      </c>
      <c r="E14" s="6">
        <v>1</v>
      </c>
    </row>
    <row r="15" spans="1:5" x14ac:dyDescent="0.25">
      <c r="A15" s="16">
        <v>43366</v>
      </c>
      <c r="B15" s="6"/>
      <c r="C15" s="6">
        <v>1</v>
      </c>
      <c r="D15" s="6">
        <v>1</v>
      </c>
      <c r="E15" s="6">
        <v>1</v>
      </c>
    </row>
    <row r="16" spans="1:5" x14ac:dyDescent="0.25">
      <c r="A16" s="16">
        <v>43367</v>
      </c>
      <c r="B16" s="6"/>
      <c r="C16" s="6">
        <v>1</v>
      </c>
      <c r="D16" s="6">
        <v>1</v>
      </c>
      <c r="E16" s="6">
        <v>1</v>
      </c>
    </row>
    <row r="17" spans="1:5" x14ac:dyDescent="0.25">
      <c r="A17" s="16">
        <v>43369</v>
      </c>
      <c r="B17" s="6"/>
      <c r="C17" s="6">
        <v>4</v>
      </c>
      <c r="D17" s="6">
        <v>4</v>
      </c>
      <c r="E17" s="6">
        <v>4</v>
      </c>
    </row>
    <row r="18" spans="1:5" x14ac:dyDescent="0.25">
      <c r="A18" s="16">
        <v>43371</v>
      </c>
      <c r="B18" s="6"/>
      <c r="C18" s="6">
        <v>4</v>
      </c>
      <c r="D18" s="6">
        <v>4</v>
      </c>
      <c r="E18" s="6">
        <v>4</v>
      </c>
    </row>
    <row r="19" spans="1:5" x14ac:dyDescent="0.25">
      <c r="A19" s="16">
        <v>43372</v>
      </c>
      <c r="B19" s="6"/>
      <c r="C19" s="6">
        <v>1</v>
      </c>
      <c r="D19" s="6">
        <v>1</v>
      </c>
      <c r="E19" s="6">
        <v>1</v>
      </c>
    </row>
    <row r="20" spans="1:5" x14ac:dyDescent="0.25">
      <c r="A20" s="17" t="s">
        <v>226</v>
      </c>
      <c r="B20" s="6">
        <v>4</v>
      </c>
      <c r="C20" s="6">
        <v>29</v>
      </c>
      <c r="D20" s="6">
        <v>33</v>
      </c>
      <c r="E20" s="6">
        <v>33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AC7B6-CFE9-4F0D-AF61-FBD79BED3D96}">
  <dimension ref="A1:G28"/>
  <sheetViews>
    <sheetView workbookViewId="0">
      <selection activeCell="N29" sqref="N29"/>
    </sheetView>
  </sheetViews>
  <sheetFormatPr baseColWidth="10" defaultRowHeight="15" x14ac:dyDescent="0.25"/>
  <cols>
    <col min="1" max="1" width="22.42578125" bestFit="1" customWidth="1"/>
    <col min="2" max="2" width="23.7109375" bestFit="1" customWidth="1"/>
    <col min="3" max="3" width="6.42578125" bestFit="1" customWidth="1"/>
    <col min="4" max="4" width="7.140625" bestFit="1" customWidth="1"/>
    <col min="5" max="5" width="6" bestFit="1" customWidth="1"/>
    <col min="6" max="6" width="6.140625" bestFit="1" customWidth="1"/>
    <col min="7" max="7" width="15.5703125" bestFit="1" customWidth="1"/>
    <col min="8" max="9" width="6.5703125" bestFit="1" customWidth="1"/>
    <col min="10" max="10" width="7.85546875" bestFit="1" customWidth="1"/>
    <col min="11" max="11" width="6.85546875" bestFit="1" customWidth="1"/>
    <col min="12" max="12" width="7.140625" bestFit="1" customWidth="1"/>
    <col min="13" max="13" width="5.85546875" bestFit="1" customWidth="1"/>
    <col min="14" max="14" width="6.42578125" bestFit="1" customWidth="1"/>
    <col min="15" max="15" width="7.140625" bestFit="1" customWidth="1"/>
    <col min="16" max="16" width="6" bestFit="1" customWidth="1"/>
    <col min="17" max="17" width="6.140625" bestFit="1" customWidth="1"/>
    <col min="18" max="18" width="6.7109375" bestFit="1" customWidth="1"/>
    <col min="19" max="19" width="19.5703125" bestFit="1" customWidth="1"/>
    <col min="20" max="20" width="6.28515625" bestFit="1" customWidth="1"/>
    <col min="21" max="21" width="15.5703125" bestFit="1" customWidth="1"/>
  </cols>
  <sheetData>
    <row r="1" spans="1:7" x14ac:dyDescent="0.25">
      <c r="A1" t="s">
        <v>233</v>
      </c>
    </row>
    <row r="3" spans="1:7" x14ac:dyDescent="0.25">
      <c r="A3" s="15" t="s">
        <v>228</v>
      </c>
      <c r="B3" s="15" t="s">
        <v>227</v>
      </c>
    </row>
    <row r="4" spans="1:7" x14ac:dyDescent="0.25">
      <c r="A4" s="15" t="s">
        <v>225</v>
      </c>
      <c r="B4" t="s">
        <v>19</v>
      </c>
      <c r="C4" t="s">
        <v>169</v>
      </c>
      <c r="D4" t="s">
        <v>45</v>
      </c>
      <c r="E4" t="s">
        <v>70</v>
      </c>
      <c r="F4" t="s">
        <v>23</v>
      </c>
      <c r="G4" t="s">
        <v>226</v>
      </c>
    </row>
    <row r="5" spans="1:7" x14ac:dyDescent="0.25">
      <c r="A5" s="16">
        <v>43348</v>
      </c>
      <c r="B5" s="6">
        <v>1</v>
      </c>
      <c r="C5" s="6"/>
      <c r="D5" s="6"/>
      <c r="E5" s="6">
        <v>2</v>
      </c>
      <c r="F5" s="6">
        <v>1</v>
      </c>
      <c r="G5" s="6">
        <v>4</v>
      </c>
    </row>
    <row r="6" spans="1:7" x14ac:dyDescent="0.25">
      <c r="A6" s="16">
        <v>43349</v>
      </c>
      <c r="B6" s="6"/>
      <c r="C6" s="6"/>
      <c r="D6" s="6"/>
      <c r="E6" s="6">
        <v>1</v>
      </c>
      <c r="F6" s="6">
        <v>5</v>
      </c>
      <c r="G6" s="6">
        <v>6</v>
      </c>
    </row>
    <row r="7" spans="1:7" x14ac:dyDescent="0.25">
      <c r="A7" s="16">
        <v>43350</v>
      </c>
      <c r="B7" s="6"/>
      <c r="C7" s="6"/>
      <c r="D7" s="6">
        <v>4</v>
      </c>
      <c r="E7" s="6">
        <v>3</v>
      </c>
      <c r="F7" s="6">
        <v>10</v>
      </c>
      <c r="G7" s="6">
        <v>17</v>
      </c>
    </row>
    <row r="8" spans="1:7" x14ac:dyDescent="0.25">
      <c r="A8" s="16">
        <v>43351</v>
      </c>
      <c r="B8" s="6">
        <v>2</v>
      </c>
      <c r="C8" s="6"/>
      <c r="D8" s="6">
        <v>3</v>
      </c>
      <c r="E8" s="6">
        <v>4</v>
      </c>
      <c r="F8" s="6">
        <v>9</v>
      </c>
      <c r="G8" s="6">
        <v>18</v>
      </c>
    </row>
    <row r="9" spans="1:7" x14ac:dyDescent="0.25">
      <c r="A9" s="16">
        <v>43352</v>
      </c>
      <c r="B9" s="6">
        <v>1</v>
      </c>
      <c r="C9" s="6"/>
      <c r="D9" s="6">
        <v>2</v>
      </c>
      <c r="E9" s="6">
        <v>6</v>
      </c>
      <c r="F9" s="6">
        <v>2</v>
      </c>
      <c r="G9" s="6">
        <v>11</v>
      </c>
    </row>
    <row r="10" spans="1:7" x14ac:dyDescent="0.25">
      <c r="A10" s="16">
        <v>43354</v>
      </c>
      <c r="B10" s="6"/>
      <c r="C10" s="6"/>
      <c r="D10" s="6"/>
      <c r="E10" s="6"/>
      <c r="F10" s="6">
        <v>8</v>
      </c>
      <c r="G10" s="6">
        <v>8</v>
      </c>
    </row>
    <row r="11" spans="1:7" x14ac:dyDescent="0.25">
      <c r="A11" s="16">
        <v>43355</v>
      </c>
      <c r="B11" s="6">
        <v>2</v>
      </c>
      <c r="C11" s="6"/>
      <c r="D11" s="6">
        <v>2</v>
      </c>
      <c r="E11" s="6"/>
      <c r="F11" s="6">
        <v>6</v>
      </c>
      <c r="G11" s="6">
        <v>10</v>
      </c>
    </row>
    <row r="12" spans="1:7" x14ac:dyDescent="0.25">
      <c r="A12" s="16">
        <v>43356</v>
      </c>
      <c r="B12" s="6"/>
      <c r="C12" s="6"/>
      <c r="D12" s="6"/>
      <c r="E12" s="6"/>
      <c r="F12" s="6">
        <v>1</v>
      </c>
      <c r="G12" s="6">
        <v>1</v>
      </c>
    </row>
    <row r="13" spans="1:7" x14ac:dyDescent="0.25">
      <c r="A13" s="16">
        <v>43357</v>
      </c>
      <c r="B13" s="6"/>
      <c r="C13" s="6"/>
      <c r="D13" s="6">
        <v>4</v>
      </c>
      <c r="E13" s="6"/>
      <c r="F13" s="6">
        <v>5</v>
      </c>
      <c r="G13" s="6">
        <v>9</v>
      </c>
    </row>
    <row r="14" spans="1:7" x14ac:dyDescent="0.25">
      <c r="A14" s="16">
        <v>43358</v>
      </c>
      <c r="B14" s="6"/>
      <c r="C14" s="6"/>
      <c r="D14" s="6">
        <v>1</v>
      </c>
      <c r="E14" s="6"/>
      <c r="F14" s="6"/>
      <c r="G14" s="6">
        <v>1</v>
      </c>
    </row>
    <row r="15" spans="1:7" x14ac:dyDescent="0.25">
      <c r="A15" s="16">
        <v>43360</v>
      </c>
      <c r="B15" s="6">
        <v>2</v>
      </c>
      <c r="C15" s="6"/>
      <c r="D15" s="6">
        <v>3</v>
      </c>
      <c r="E15" s="6"/>
      <c r="F15" s="6"/>
      <c r="G15" s="6">
        <v>5</v>
      </c>
    </row>
    <row r="16" spans="1:7" x14ac:dyDescent="0.25">
      <c r="A16" s="16">
        <v>43361</v>
      </c>
      <c r="B16" s="6">
        <v>1</v>
      </c>
      <c r="C16" s="6"/>
      <c r="D16" s="6"/>
      <c r="E16" s="6">
        <v>1</v>
      </c>
      <c r="F16" s="6">
        <v>4</v>
      </c>
      <c r="G16" s="6">
        <v>6</v>
      </c>
    </row>
    <row r="17" spans="1:7" x14ac:dyDescent="0.25">
      <c r="A17" s="16">
        <v>43362</v>
      </c>
      <c r="B17" s="6">
        <v>1</v>
      </c>
      <c r="C17" s="6"/>
      <c r="D17" s="6"/>
      <c r="E17" s="6"/>
      <c r="F17" s="6">
        <v>2</v>
      </c>
      <c r="G17" s="6">
        <v>3</v>
      </c>
    </row>
    <row r="18" spans="1:7" x14ac:dyDescent="0.25">
      <c r="A18" s="16">
        <v>43363</v>
      </c>
      <c r="B18" s="6"/>
      <c r="C18" s="6"/>
      <c r="D18" s="6">
        <v>2</v>
      </c>
      <c r="E18" s="6"/>
      <c r="F18" s="6">
        <v>5</v>
      </c>
      <c r="G18" s="6">
        <v>7</v>
      </c>
    </row>
    <row r="19" spans="1:7" x14ac:dyDescent="0.25">
      <c r="A19" s="16">
        <v>43364</v>
      </c>
      <c r="B19" s="6">
        <v>1</v>
      </c>
      <c r="C19" s="6"/>
      <c r="D19" s="6">
        <v>1</v>
      </c>
      <c r="E19" s="6"/>
      <c r="F19" s="6">
        <v>3</v>
      </c>
      <c r="G19" s="6">
        <v>5</v>
      </c>
    </row>
    <row r="20" spans="1:7" x14ac:dyDescent="0.25">
      <c r="A20" s="16">
        <v>43365</v>
      </c>
      <c r="B20" s="6">
        <v>3</v>
      </c>
      <c r="C20" s="6"/>
      <c r="D20" s="6"/>
      <c r="E20" s="6"/>
      <c r="F20" s="6">
        <v>1</v>
      </c>
      <c r="G20" s="6">
        <v>4</v>
      </c>
    </row>
    <row r="21" spans="1:7" x14ac:dyDescent="0.25">
      <c r="A21" s="16">
        <v>43366</v>
      </c>
      <c r="B21" s="6">
        <v>1</v>
      </c>
      <c r="C21" s="6"/>
      <c r="D21" s="6">
        <v>1</v>
      </c>
      <c r="E21" s="6"/>
      <c r="F21" s="6">
        <v>3</v>
      </c>
      <c r="G21" s="6">
        <v>5</v>
      </c>
    </row>
    <row r="22" spans="1:7" x14ac:dyDescent="0.25">
      <c r="A22" s="16">
        <v>43367</v>
      </c>
      <c r="B22" s="6">
        <v>1</v>
      </c>
      <c r="C22" s="6"/>
      <c r="D22" s="6">
        <v>1</v>
      </c>
      <c r="E22" s="6"/>
      <c r="F22" s="6">
        <v>3</v>
      </c>
      <c r="G22" s="6">
        <v>5</v>
      </c>
    </row>
    <row r="23" spans="1:7" x14ac:dyDescent="0.25">
      <c r="A23" s="16">
        <v>43368</v>
      </c>
      <c r="B23" s="6">
        <v>3</v>
      </c>
      <c r="C23" s="6">
        <v>1</v>
      </c>
      <c r="D23" s="6"/>
      <c r="E23" s="6"/>
      <c r="F23" s="6">
        <v>9</v>
      </c>
      <c r="G23" s="6">
        <v>13</v>
      </c>
    </row>
    <row r="24" spans="1:7" x14ac:dyDescent="0.25">
      <c r="A24" s="16">
        <v>43369</v>
      </c>
      <c r="B24" s="6"/>
      <c r="C24" s="6">
        <v>1</v>
      </c>
      <c r="D24" s="6">
        <v>4</v>
      </c>
      <c r="E24" s="6"/>
      <c r="F24" s="6">
        <v>1</v>
      </c>
      <c r="G24" s="6">
        <v>6</v>
      </c>
    </row>
    <row r="25" spans="1:7" x14ac:dyDescent="0.25">
      <c r="A25" s="16">
        <v>43370</v>
      </c>
      <c r="B25" s="6">
        <v>2</v>
      </c>
      <c r="C25" s="6">
        <v>2</v>
      </c>
      <c r="D25" s="6"/>
      <c r="E25" s="6"/>
      <c r="F25" s="6">
        <v>1</v>
      </c>
      <c r="G25" s="6">
        <v>5</v>
      </c>
    </row>
    <row r="26" spans="1:7" x14ac:dyDescent="0.25">
      <c r="A26" s="16">
        <v>43371</v>
      </c>
      <c r="B26" s="6">
        <v>5</v>
      </c>
      <c r="C26" s="6">
        <v>1</v>
      </c>
      <c r="D26" s="6">
        <v>4</v>
      </c>
      <c r="E26" s="6"/>
      <c r="F26" s="6"/>
      <c r="G26" s="6">
        <v>10</v>
      </c>
    </row>
    <row r="27" spans="1:7" x14ac:dyDescent="0.25">
      <c r="A27" s="16">
        <v>43372</v>
      </c>
      <c r="B27" s="6">
        <v>1</v>
      </c>
      <c r="C27" s="6"/>
      <c r="D27" s="6">
        <v>1</v>
      </c>
      <c r="E27" s="6"/>
      <c r="F27" s="6">
        <v>4</v>
      </c>
      <c r="G27" s="6">
        <v>6</v>
      </c>
    </row>
    <row r="28" spans="1:7" x14ac:dyDescent="0.25">
      <c r="A28" s="17" t="s">
        <v>226</v>
      </c>
      <c r="B28" s="6">
        <v>27</v>
      </c>
      <c r="C28" s="6">
        <v>5</v>
      </c>
      <c r="D28" s="6">
        <v>33</v>
      </c>
      <c r="E28" s="6">
        <v>17</v>
      </c>
      <c r="F28" s="6">
        <v>83</v>
      </c>
      <c r="G28" s="6">
        <v>165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Observations_Orig</vt:lpstr>
      <vt:lpstr>SamplingRounds</vt:lpstr>
      <vt:lpstr>BehaviourAllSpecies</vt:lpstr>
      <vt:lpstr>AdditionalObservations</vt:lpstr>
      <vt:lpstr>Definitions</vt:lpstr>
      <vt:lpstr>PlainObservationsSylcur</vt:lpstr>
      <vt:lpstr>PivotDays</vt:lpstr>
      <vt:lpstr>PivotBehaviourSylcur</vt:lpstr>
      <vt:lpstr>Observations_workPivot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</dc:creator>
  <cp:lastModifiedBy>Barbara</cp:lastModifiedBy>
  <dcterms:created xsi:type="dcterms:W3CDTF">2018-09-07T12:44:56Z</dcterms:created>
  <dcterms:modified xsi:type="dcterms:W3CDTF">2019-02-08T13:36:28Z</dcterms:modified>
</cp:coreProperties>
</file>