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h\Dropbox\Israel2018\DATA_original\"/>
    </mc:Choice>
  </mc:AlternateContent>
  <xr:revisionPtr revIDLastSave="0" documentId="13_ncr:1_{1408DD1B-ACE6-45AF-ABD3-C7D62FB605CC}" xr6:coauthVersionLast="45" xr6:coauthVersionMax="45" xr10:uidLastSave="{00000000-0000-0000-0000-000000000000}"/>
  <bookViews>
    <workbookView xWindow="-110" yWindow="-110" windowWidth="19420" windowHeight="10420" tabRatio="678" activeTab="2" xr2:uid="{00000000-000D-0000-FFFF-FFFF00000000}"/>
  </bookViews>
  <sheets>
    <sheet name="Messungen" sheetId="9" r:id="rId1"/>
    <sheet name="r-rings" sheetId="4" r:id="rId2"/>
    <sheet name="x_rings" sheetId="2" r:id="rId3"/>
    <sheet name="v_rings" sheetId="8" r:id="rId4"/>
    <sheet name="a_rings" sheetId="6" r:id="rId5"/>
    <sheet name="b_rings" sheetId="5" r:id="rId6"/>
    <sheet name="c_rings" sheetId="7" r:id="rId7"/>
    <sheet name="d_rings" sheetId="11" r:id="rId8"/>
    <sheet name="other rings" sheetId="10" r:id="rId9"/>
    <sheet name="recap" sheetId="3" r:id="rId10"/>
  </sheets>
  <definedNames>
    <definedName name="_xlnm._FilterDatabase" localSheetId="4" hidden="1">a_rings!$D$1:$D$35</definedName>
    <definedName name="_xlnm._FilterDatabase" localSheetId="5" hidden="1">b_rings!$D$1:$D$72</definedName>
    <definedName name="_xlnm._FilterDatabase" localSheetId="9" hidden="1">recap!$D$1:$D$158</definedName>
    <definedName name="_xlnm._FilterDatabase" localSheetId="1" hidden="1">'r-rings'!$D$1:$L$219</definedName>
    <definedName name="_xlnm._FilterDatabase" localSheetId="3" hidden="1">v_rings!$D$1:$D$130</definedName>
    <definedName name="_xlnm._FilterDatabase" localSheetId="2" hidden="1">x_rings!$A$1:$AD$305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" i="6" l="1"/>
  <c r="W121" i="8" l="1"/>
  <c r="W122" i="8"/>
  <c r="W123" i="8"/>
  <c r="W124" i="8"/>
  <c r="W125" i="8"/>
  <c r="W126" i="8"/>
  <c r="W127" i="8"/>
  <c r="W128" i="8"/>
  <c r="W129" i="8"/>
  <c r="W130" i="8"/>
  <c r="W134" i="4"/>
  <c r="W135" i="4"/>
  <c r="W287" i="2" l="1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124" i="3"/>
  <c r="W125" i="3"/>
  <c r="W126" i="3"/>
  <c r="W127" i="3"/>
  <c r="W128" i="3"/>
  <c r="W129" i="3"/>
  <c r="W130" i="3"/>
  <c r="W131" i="3"/>
  <c r="W132" i="3"/>
  <c r="W133" i="3"/>
  <c r="W134" i="3"/>
  <c r="W135" i="3"/>
  <c r="W136" i="3"/>
  <c r="W137" i="3"/>
  <c r="W138" i="3"/>
  <c r="W139" i="3"/>
  <c r="W140" i="3"/>
  <c r="W141" i="3"/>
  <c r="W142" i="3"/>
  <c r="W143" i="3"/>
  <c r="W144" i="3"/>
  <c r="W145" i="3"/>
  <c r="W146" i="3"/>
  <c r="W147" i="3"/>
  <c r="W148" i="3"/>
  <c r="W65" i="5"/>
  <c r="W66" i="5"/>
  <c r="W67" i="5"/>
  <c r="W68" i="5"/>
  <c r="W69" i="5"/>
  <c r="W70" i="5"/>
  <c r="W71" i="5"/>
  <c r="W72" i="5"/>
  <c r="W107" i="8"/>
  <c r="W108" i="8"/>
  <c r="W109" i="8"/>
  <c r="W110" i="8"/>
  <c r="W111" i="8"/>
  <c r="W112" i="8"/>
  <c r="W113" i="8"/>
  <c r="W114" i="8"/>
  <c r="W115" i="8"/>
  <c r="W108" i="4" l="1"/>
  <c r="W109" i="4"/>
  <c r="W110" i="4"/>
  <c r="W111" i="4"/>
  <c r="W112" i="4"/>
  <c r="W113" i="4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66" i="8"/>
  <c r="W67" i="8"/>
  <c r="W68" i="8"/>
  <c r="W69" i="8"/>
  <c r="W70" i="8"/>
  <c r="W71" i="8"/>
  <c r="W72" i="8"/>
  <c r="W73" i="8"/>
  <c r="W74" i="8"/>
  <c r="W75" i="8"/>
  <c r="W76" i="8"/>
  <c r="W77" i="8"/>
  <c r="W78" i="8"/>
  <c r="W79" i="8"/>
  <c r="W80" i="8"/>
  <c r="W81" i="8"/>
  <c r="W82" i="8"/>
  <c r="W83" i="8"/>
  <c r="W84" i="8"/>
  <c r="W57" i="5" l="1"/>
  <c r="W58" i="5"/>
  <c r="W59" i="5"/>
  <c r="W60" i="5"/>
  <c r="W61" i="5"/>
  <c r="W62" i="5"/>
  <c r="W63" i="5"/>
  <c r="W64" i="5"/>
  <c r="W2" i="5"/>
  <c r="W3" i="5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52" i="5"/>
  <c r="W53" i="5"/>
  <c r="W54" i="5"/>
  <c r="W55" i="5"/>
  <c r="W56" i="5"/>
  <c r="W51" i="8" l="1"/>
  <c r="W52" i="8"/>
  <c r="W53" i="8"/>
  <c r="W54" i="8"/>
  <c r="W55" i="8"/>
  <c r="W56" i="8"/>
  <c r="W57" i="8"/>
  <c r="W58" i="8"/>
  <c r="W59" i="8"/>
  <c r="W60" i="8"/>
  <c r="W61" i="8"/>
  <c r="W62" i="8"/>
  <c r="W63" i="8"/>
  <c r="W64" i="8"/>
  <c r="W65" i="8"/>
  <c r="W85" i="8"/>
  <c r="W86" i="8"/>
  <c r="W87" i="8"/>
  <c r="W88" i="8"/>
  <c r="W89" i="8"/>
  <c r="W90" i="8"/>
  <c r="W91" i="8"/>
  <c r="W92" i="8"/>
  <c r="W93" i="8"/>
  <c r="W94" i="8"/>
  <c r="W95" i="8"/>
  <c r="W96" i="8"/>
  <c r="W97" i="8"/>
  <c r="W98" i="8"/>
  <c r="W99" i="8"/>
  <c r="W100" i="8"/>
  <c r="W101" i="8"/>
  <c r="W102" i="8"/>
  <c r="W103" i="8"/>
  <c r="W104" i="8"/>
  <c r="W105" i="8"/>
  <c r="W106" i="8"/>
  <c r="W116" i="8"/>
  <c r="W117" i="8"/>
  <c r="W118" i="8"/>
  <c r="W119" i="8"/>
  <c r="W120" i="8"/>
  <c r="W50" i="8"/>
  <c r="W6" i="7" l="1"/>
  <c r="W2" i="3"/>
  <c r="W3" i="3"/>
  <c r="W4" i="3"/>
  <c r="W5" i="3"/>
  <c r="W6" i="3"/>
  <c r="W7" i="3"/>
  <c r="W8" i="3"/>
  <c r="W9" i="3"/>
  <c r="W10" i="3"/>
  <c r="W11" i="3"/>
  <c r="W12" i="3"/>
  <c r="W13" i="3"/>
  <c r="W14" i="3"/>
  <c r="W15" i="3"/>
  <c r="W16" i="3"/>
  <c r="W3" i="6"/>
  <c r="W4" i="6"/>
  <c r="W5" i="6"/>
  <c r="W2" i="4"/>
  <c r="W3" i="4"/>
  <c r="W4" i="4"/>
  <c r="W5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" i="2"/>
  <c r="W3" i="2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96" i="4" l="1"/>
  <c r="W97" i="4"/>
  <c r="W98" i="4"/>
  <c r="W99" i="4"/>
  <c r="W100" i="4"/>
  <c r="W101" i="4"/>
  <c r="W102" i="4"/>
  <c r="W103" i="4"/>
  <c r="W104" i="4"/>
  <c r="W105" i="4"/>
  <c r="W20" i="8" l="1"/>
  <c r="W21" i="8"/>
  <c r="W22" i="8"/>
  <c r="W23" i="8"/>
  <c r="W24" i="8"/>
  <c r="W25" i="8"/>
  <c r="W26" i="8"/>
  <c r="W27" i="8"/>
  <c r="W28" i="8"/>
  <c r="W29" i="8"/>
  <c r="W30" i="8"/>
  <c r="W31" i="8"/>
  <c r="W32" i="8"/>
  <c r="W33" i="8"/>
  <c r="W34" i="8"/>
  <c r="W35" i="8"/>
  <c r="W36" i="8"/>
  <c r="W37" i="8"/>
  <c r="W38" i="8"/>
  <c r="W39" i="8"/>
  <c r="W40" i="8"/>
  <c r="W41" i="8"/>
  <c r="W42" i="8"/>
  <c r="W43" i="8"/>
  <c r="W44" i="8"/>
  <c r="W45" i="8"/>
  <c r="W46" i="8"/>
  <c r="W47" i="8"/>
  <c r="W48" i="8"/>
  <c r="W49" i="8"/>
  <c r="W184" i="2" l="1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26" i="6"/>
  <c r="W27" i="6"/>
  <c r="W28" i="6"/>
  <c r="W29" i="6"/>
  <c r="W30" i="6"/>
  <c r="W31" i="6"/>
  <c r="W32" i="6"/>
  <c r="W33" i="6"/>
  <c r="W34" i="6"/>
  <c r="W25" i="6"/>
  <c r="W24" i="6"/>
  <c r="W23" i="6" l="1"/>
  <c r="W22" i="6"/>
  <c r="W58" i="3" l="1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W92" i="3"/>
  <c r="W93" i="3"/>
  <c r="W94" i="3"/>
  <c r="W95" i="3"/>
  <c r="W96" i="3"/>
  <c r="W97" i="3"/>
  <c r="W98" i="3"/>
  <c r="W99" i="3"/>
  <c r="W100" i="3"/>
  <c r="W101" i="3"/>
  <c r="W102" i="3"/>
  <c r="W103" i="3"/>
  <c r="W104" i="3"/>
  <c r="W105" i="3"/>
  <c r="W106" i="3"/>
  <c r="W107" i="3"/>
  <c r="W108" i="3"/>
  <c r="W109" i="3"/>
  <c r="W110" i="3"/>
  <c r="W111" i="3"/>
  <c r="W112" i="3"/>
  <c r="W113" i="3"/>
  <c r="W114" i="3"/>
  <c r="W115" i="3"/>
  <c r="W116" i="3"/>
  <c r="W117" i="3"/>
  <c r="W118" i="3"/>
  <c r="W119" i="3"/>
  <c r="W120" i="3"/>
  <c r="W121" i="3"/>
  <c r="W122" i="3"/>
  <c r="W123" i="3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106" i="4"/>
  <c r="W107" i="4"/>
  <c r="W114" i="4"/>
  <c r="W115" i="4"/>
  <c r="W116" i="4"/>
  <c r="W117" i="4"/>
  <c r="W118" i="4"/>
  <c r="W119" i="4"/>
  <c r="W120" i="4"/>
  <c r="W121" i="4"/>
  <c r="W122" i="4"/>
  <c r="W124" i="4"/>
  <c r="W125" i="4"/>
  <c r="W126" i="4"/>
  <c r="W127" i="4"/>
  <c r="W128" i="4"/>
  <c r="W129" i="4"/>
  <c r="W130" i="4"/>
  <c r="W131" i="4"/>
  <c r="W132" i="4"/>
  <c r="W133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W193" i="4"/>
  <c r="W194" i="4"/>
  <c r="W195" i="4"/>
  <c r="W196" i="4"/>
  <c r="W197" i="4"/>
  <c r="W198" i="4"/>
  <c r="W199" i="4"/>
  <c r="W200" i="4"/>
  <c r="W201" i="4"/>
  <c r="W202" i="4"/>
  <c r="W203" i="4"/>
  <c r="W204" i="4"/>
  <c r="W205" i="4"/>
  <c r="W206" i="4"/>
  <c r="W207" i="4"/>
  <c r="W208" i="4"/>
  <c r="W209" i="4"/>
  <c r="W210" i="4"/>
  <c r="W211" i="4"/>
  <c r="W65" i="4"/>
  <c r="W66" i="4"/>
  <c r="W67" i="4"/>
  <c r="W68" i="4"/>
  <c r="W69" i="4"/>
  <c r="W212" i="4"/>
  <c r="W213" i="4"/>
  <c r="W214" i="4"/>
  <c r="W215" i="4"/>
  <c r="W216" i="4"/>
  <c r="W217" i="4"/>
  <c r="W218" i="4"/>
  <c r="W219" i="4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60" i="4" l="1"/>
  <c r="W61" i="4"/>
  <c r="W62" i="4"/>
  <c r="W63" i="4"/>
  <c r="W64" i="4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59" i="4"/>
  <c r="W9" i="8" l="1"/>
  <c r="W10" i="8"/>
  <c r="W11" i="8"/>
  <c r="W12" i="8"/>
  <c r="W13" i="8"/>
  <c r="W14" i="8"/>
  <c r="W15" i="8"/>
  <c r="W16" i="8"/>
  <c r="W17" i="8"/>
  <c r="W18" i="8"/>
  <c r="W19" i="8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49" i="4"/>
  <c r="W50" i="4"/>
  <c r="W51" i="4"/>
  <c r="W52" i="4"/>
  <c r="W53" i="4"/>
  <c r="W54" i="4"/>
  <c r="W55" i="4"/>
  <c r="W56" i="4"/>
  <c r="W57" i="4"/>
  <c r="W58" i="4"/>
  <c r="W41" i="3"/>
  <c r="W42" i="3"/>
  <c r="W43" i="3"/>
  <c r="W44" i="3"/>
  <c r="W45" i="3"/>
  <c r="W46" i="3"/>
  <c r="W47" i="3"/>
  <c r="W48" i="3"/>
  <c r="W49" i="3"/>
  <c r="W50" i="3"/>
  <c r="W51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52" i="3"/>
  <c r="W53" i="3"/>
  <c r="W54" i="3"/>
  <c r="W55" i="3"/>
  <c r="W56" i="3"/>
  <c r="W57" i="3"/>
  <c r="W7" i="7"/>
  <c r="W8" i="7"/>
  <c r="W9" i="7"/>
  <c r="W10" i="7"/>
  <c r="W11" i="7"/>
  <c r="W12" i="7"/>
  <c r="W13" i="7"/>
  <c r="W14" i="7"/>
  <c r="W15" i="7"/>
  <c r="W16" i="7"/>
  <c r="W17" i="7"/>
  <c r="W18" i="7"/>
  <c r="W19" i="7"/>
  <c r="W20" i="7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17" i="3" l="1"/>
  <c r="W5" i="7"/>
  <c r="W6" i="6"/>
  <c r="W7" i="6"/>
  <c r="W8" i="6"/>
  <c r="W9" i="6"/>
  <c r="W10" i="6"/>
  <c r="W11" i="6"/>
  <c r="W12" i="6"/>
  <c r="W13" i="6"/>
  <c r="W14" i="6"/>
  <c r="W15" i="6"/>
  <c r="W16" i="6"/>
  <c r="W17" i="6"/>
  <c r="W18" i="6"/>
  <c r="W19" i="6"/>
  <c r="W20" i="6"/>
  <c r="W21" i="6"/>
  <c r="W6" i="8"/>
  <c r="W7" i="8"/>
  <c r="W8" i="8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</calcChain>
</file>

<file path=xl/sharedStrings.xml><?xml version="1.0" encoding="utf-8"?>
<sst xmlns="http://schemas.openxmlformats.org/spreadsheetml/2006/main" count="3440" uniqueCount="831">
  <si>
    <t>Date</t>
  </si>
  <si>
    <t>VAPO1</t>
  </si>
  <si>
    <t>VAPO2</t>
  </si>
  <si>
    <t>VAPO3</t>
  </si>
  <si>
    <t>VAPO4</t>
  </si>
  <si>
    <t>VAPO5</t>
  </si>
  <si>
    <t>species</t>
  </si>
  <si>
    <t>net</t>
  </si>
  <si>
    <t xml:space="preserve"> </t>
  </si>
  <si>
    <t xml:space="preserve">ring </t>
  </si>
  <si>
    <t>sex</t>
  </si>
  <si>
    <t xml:space="preserve">wing </t>
  </si>
  <si>
    <t>age</t>
  </si>
  <si>
    <t xml:space="preserve">weight </t>
  </si>
  <si>
    <t>fat</t>
  </si>
  <si>
    <t>muscle</t>
  </si>
  <si>
    <t>VAPOmean</t>
  </si>
  <si>
    <t>time_net</t>
  </si>
  <si>
    <t>time_VAPO</t>
  </si>
  <si>
    <t>temp_out</t>
  </si>
  <si>
    <t>temp_body</t>
  </si>
  <si>
    <t>air_moist.</t>
  </si>
  <si>
    <t>sylatr</t>
  </si>
  <si>
    <t>F</t>
  </si>
  <si>
    <t>measured?</t>
  </si>
  <si>
    <t>yes</t>
  </si>
  <si>
    <t>sylcur</t>
  </si>
  <si>
    <t>acrsci</t>
  </si>
  <si>
    <t>sylcom</t>
  </si>
  <si>
    <t>sylbor</t>
  </si>
  <si>
    <t>x360801</t>
  </si>
  <si>
    <t>x360837</t>
  </si>
  <si>
    <t>x360839</t>
  </si>
  <si>
    <t>x360840</t>
  </si>
  <si>
    <t>x360841</t>
  </si>
  <si>
    <t>x360842</t>
  </si>
  <si>
    <t>x360844</t>
  </si>
  <si>
    <t>x360845</t>
  </si>
  <si>
    <t>x360846</t>
  </si>
  <si>
    <t>x360847</t>
  </si>
  <si>
    <t>x360848</t>
  </si>
  <si>
    <t>x360849</t>
  </si>
  <si>
    <t>x360850</t>
  </si>
  <si>
    <t>x360851</t>
  </si>
  <si>
    <t>x360852</t>
  </si>
  <si>
    <t>x360853</t>
  </si>
  <si>
    <t>x360854</t>
  </si>
  <si>
    <t>x360855</t>
  </si>
  <si>
    <t>x360856</t>
  </si>
  <si>
    <t>x360857</t>
  </si>
  <si>
    <t>x360858</t>
  </si>
  <si>
    <t>x360859</t>
  </si>
  <si>
    <t>x360860</t>
  </si>
  <si>
    <t>x360861</t>
  </si>
  <si>
    <t>x360862</t>
  </si>
  <si>
    <t>x360863</t>
  </si>
  <si>
    <t>x360864</t>
  </si>
  <si>
    <t>x360865</t>
  </si>
  <si>
    <t>x360866</t>
  </si>
  <si>
    <t>x360867</t>
  </si>
  <si>
    <t>x360868</t>
  </si>
  <si>
    <t>x360869</t>
  </si>
  <si>
    <t>x360870</t>
  </si>
  <si>
    <t>x360871</t>
  </si>
  <si>
    <t>x360820</t>
  </si>
  <si>
    <t>RH5325</t>
  </si>
  <si>
    <t>phytro</t>
  </si>
  <si>
    <t>BG71830</t>
  </si>
  <si>
    <t>BG71831</t>
  </si>
  <si>
    <t>sylcra</t>
  </si>
  <si>
    <t>lannub</t>
  </si>
  <si>
    <t>AB94219</t>
  </si>
  <si>
    <t>AB94220</t>
  </si>
  <si>
    <t>galcri</t>
  </si>
  <si>
    <t>M</t>
  </si>
  <si>
    <t>left_up</t>
  </si>
  <si>
    <t>left_down</t>
  </si>
  <si>
    <t>right_up</t>
  </si>
  <si>
    <t>right_down</t>
  </si>
  <si>
    <t>gelb</t>
  </si>
  <si>
    <t>alu</t>
  </si>
  <si>
    <t>orange</t>
  </si>
  <si>
    <t>rot</t>
  </si>
  <si>
    <t>grün</t>
  </si>
  <si>
    <t>violett</t>
  </si>
  <si>
    <t>weiß</t>
  </si>
  <si>
    <t>blau</t>
  </si>
  <si>
    <t>x360803</t>
  </si>
  <si>
    <t>BG71824</t>
  </si>
  <si>
    <t>RH5316</t>
  </si>
  <si>
    <t>RH5326</t>
  </si>
  <si>
    <t>RH5327</t>
  </si>
  <si>
    <t>BG71832</t>
  </si>
  <si>
    <t>BG71833</t>
  </si>
  <si>
    <t>BG71834</t>
  </si>
  <si>
    <t>BG71835</t>
  </si>
  <si>
    <t>BG71836</t>
  </si>
  <si>
    <t>RH5328</t>
  </si>
  <si>
    <t>RH5329</t>
  </si>
  <si>
    <t>RH5330</t>
  </si>
  <si>
    <t>RH5331</t>
  </si>
  <si>
    <t>RH5332</t>
  </si>
  <si>
    <t>x360872</t>
  </si>
  <si>
    <t>x360873</t>
  </si>
  <si>
    <t>x360874</t>
  </si>
  <si>
    <t>x360875</t>
  </si>
  <si>
    <t>x360876</t>
  </si>
  <si>
    <t>x360877</t>
  </si>
  <si>
    <t>x360878</t>
  </si>
  <si>
    <t xml:space="preserve">alu </t>
  </si>
  <si>
    <t>schwarz</t>
  </si>
  <si>
    <t>x360879</t>
  </si>
  <si>
    <t>x360880</t>
  </si>
  <si>
    <t>x360881</t>
  </si>
  <si>
    <t>x360882</t>
  </si>
  <si>
    <t>x360883</t>
  </si>
  <si>
    <t>x360884</t>
  </si>
  <si>
    <t>x360885</t>
  </si>
  <si>
    <t>x360886</t>
  </si>
  <si>
    <t>x360887</t>
  </si>
  <si>
    <t>x360888</t>
  </si>
  <si>
    <t>x360889</t>
  </si>
  <si>
    <t>x360890</t>
  </si>
  <si>
    <t>x360891</t>
  </si>
  <si>
    <t>x360892</t>
  </si>
  <si>
    <t>x360893</t>
  </si>
  <si>
    <t>x360894</t>
  </si>
  <si>
    <t>x360895</t>
  </si>
  <si>
    <t>RH5333</t>
  </si>
  <si>
    <t>RH5334</t>
  </si>
  <si>
    <t>RH5335</t>
  </si>
  <si>
    <t>RH5336</t>
  </si>
  <si>
    <t>RH5337</t>
  </si>
  <si>
    <t>RH5338</t>
  </si>
  <si>
    <t>RH5339</t>
  </si>
  <si>
    <t>RH5340</t>
  </si>
  <si>
    <t>RH5341</t>
  </si>
  <si>
    <t>RH5342</t>
  </si>
  <si>
    <t>RH5343</t>
  </si>
  <si>
    <t>RH5344</t>
  </si>
  <si>
    <t>RH5345</t>
  </si>
  <si>
    <t>BG71837</t>
  </si>
  <si>
    <t>BG71838</t>
  </si>
  <si>
    <t>BG71839</t>
  </si>
  <si>
    <t>no</t>
  </si>
  <si>
    <t>round_time</t>
  </si>
  <si>
    <t>x360896</t>
  </si>
  <si>
    <t>x360897</t>
  </si>
  <si>
    <t>x360898</t>
  </si>
  <si>
    <t>x360899</t>
  </si>
  <si>
    <t>x360900</t>
  </si>
  <si>
    <t>x360901</t>
  </si>
  <si>
    <t>x360902</t>
  </si>
  <si>
    <t>x360903</t>
  </si>
  <si>
    <t>x360904</t>
  </si>
  <si>
    <t>x360905</t>
  </si>
  <si>
    <t>x360906</t>
  </si>
  <si>
    <t>x360907</t>
  </si>
  <si>
    <t>x360908</t>
  </si>
  <si>
    <t>x360909</t>
  </si>
  <si>
    <t>x360910</t>
  </si>
  <si>
    <t>x360911</t>
  </si>
  <si>
    <t>x360912</t>
  </si>
  <si>
    <t>x360913</t>
  </si>
  <si>
    <t>x360914</t>
  </si>
  <si>
    <t>x360915</t>
  </si>
  <si>
    <t>AB94221</t>
  </si>
  <si>
    <t>AB94222</t>
  </si>
  <si>
    <t>AB94223</t>
  </si>
  <si>
    <t>lancol</t>
  </si>
  <si>
    <t>RH5346</t>
  </si>
  <si>
    <t>RH5347</t>
  </si>
  <si>
    <t>RH5348</t>
  </si>
  <si>
    <t>RH5349</t>
  </si>
  <si>
    <t>V30346</t>
  </si>
  <si>
    <t>V30347</t>
  </si>
  <si>
    <t>V30348</t>
  </si>
  <si>
    <t>V30349</t>
  </si>
  <si>
    <t>V30350</t>
  </si>
  <si>
    <t>carchl</t>
  </si>
  <si>
    <t>X360909</t>
  </si>
  <si>
    <t>CC62049</t>
  </si>
  <si>
    <t>CC62050</t>
  </si>
  <si>
    <t>CC62051</t>
  </si>
  <si>
    <t>CC62052</t>
  </si>
  <si>
    <t>V30351</t>
  </si>
  <si>
    <t>BG71840</t>
  </si>
  <si>
    <t>BG71841</t>
  </si>
  <si>
    <t>AB94224</t>
  </si>
  <si>
    <t>AB94225</t>
  </si>
  <si>
    <t>comments</t>
  </si>
  <si>
    <t>escaped, no net</t>
  </si>
  <si>
    <t>cermel</t>
  </si>
  <si>
    <t>oenhis</t>
  </si>
  <si>
    <t>acrsch</t>
  </si>
  <si>
    <t>acrpal</t>
  </si>
  <si>
    <t>x360916</t>
  </si>
  <si>
    <t>RH5350</t>
  </si>
  <si>
    <t>RH5351</t>
  </si>
  <si>
    <t>RH5352</t>
  </si>
  <si>
    <t>RH5353</t>
  </si>
  <si>
    <t>RH5354</t>
  </si>
  <si>
    <t>RH5355</t>
  </si>
  <si>
    <t>BG71842</t>
  </si>
  <si>
    <t>BG71843</t>
  </si>
  <si>
    <t>luslus</t>
  </si>
  <si>
    <t>x360917</t>
  </si>
  <si>
    <t>x360918</t>
  </si>
  <si>
    <t>musstr</t>
  </si>
  <si>
    <t>BG71844</t>
  </si>
  <si>
    <t>x360919</t>
  </si>
  <si>
    <t>x360920</t>
  </si>
  <si>
    <t>x360921</t>
  </si>
  <si>
    <t>x360922</t>
  </si>
  <si>
    <t>x360923</t>
  </si>
  <si>
    <t>pycxan</t>
  </si>
  <si>
    <t>Vapo-Messungen</t>
  </si>
  <si>
    <t>RH5356</t>
  </si>
  <si>
    <t>RH5357</t>
  </si>
  <si>
    <t>RH5358</t>
  </si>
  <si>
    <t>RH5359</t>
  </si>
  <si>
    <t>RH5360</t>
  </si>
  <si>
    <t>RH5361</t>
  </si>
  <si>
    <t>RH5362</t>
  </si>
  <si>
    <t>x360924</t>
  </si>
  <si>
    <t>x360925</t>
  </si>
  <si>
    <t>x360926</t>
  </si>
  <si>
    <t>x360927</t>
  </si>
  <si>
    <t>x360928</t>
  </si>
  <si>
    <t>x360929</t>
  </si>
  <si>
    <t>x360930</t>
  </si>
  <si>
    <t>x360931</t>
  </si>
  <si>
    <t>x360932</t>
  </si>
  <si>
    <t>x360933</t>
  </si>
  <si>
    <t>x360934</t>
  </si>
  <si>
    <t>loclus</t>
  </si>
  <si>
    <t>x360935</t>
  </si>
  <si>
    <t>sylrue</t>
  </si>
  <si>
    <t>V30352</t>
  </si>
  <si>
    <t>jyntor</t>
  </si>
  <si>
    <t>AB94226</t>
  </si>
  <si>
    <t>AB94227</t>
  </si>
  <si>
    <t>cergal</t>
  </si>
  <si>
    <t>BG71845</t>
  </si>
  <si>
    <t>BG71846</t>
  </si>
  <si>
    <t>BG71847</t>
  </si>
  <si>
    <t>lusmeg</t>
  </si>
  <si>
    <t>CC62053</t>
  </si>
  <si>
    <t>E18675</t>
  </si>
  <si>
    <t>strdec</t>
  </si>
  <si>
    <t>X360899</t>
  </si>
  <si>
    <t>X360883</t>
  </si>
  <si>
    <t>X360847</t>
  </si>
  <si>
    <t>AB94218</t>
  </si>
  <si>
    <t>X360928</t>
  </si>
  <si>
    <t>X360911</t>
  </si>
  <si>
    <t>X360801</t>
  </si>
  <si>
    <t>X360905</t>
  </si>
  <si>
    <t>X360861</t>
  </si>
  <si>
    <t>X360876</t>
  </si>
  <si>
    <t>X360885</t>
  </si>
  <si>
    <t>RH5363</t>
  </si>
  <si>
    <t>Kommentare</t>
  </si>
  <si>
    <t>V30345</t>
  </si>
  <si>
    <t>X360940</t>
  </si>
  <si>
    <t>V30306</t>
  </si>
  <si>
    <t>X360945</t>
  </si>
  <si>
    <t>ficalb</t>
  </si>
  <si>
    <t>CC62046</t>
  </si>
  <si>
    <t>AB94213</t>
  </si>
  <si>
    <t>RH5364</t>
  </si>
  <si>
    <t>RH5365</t>
  </si>
  <si>
    <t>RH5366</t>
  </si>
  <si>
    <t>RH5367</t>
  </si>
  <si>
    <t>RH5368</t>
  </si>
  <si>
    <t>RH5369</t>
  </si>
  <si>
    <t>RH5370</t>
  </si>
  <si>
    <t>RH5371</t>
  </si>
  <si>
    <t>RH5372</t>
  </si>
  <si>
    <t>RH5373</t>
  </si>
  <si>
    <t>RH5374</t>
  </si>
  <si>
    <t>RH5375</t>
  </si>
  <si>
    <t>RH5376</t>
  </si>
  <si>
    <t>RH5377</t>
  </si>
  <si>
    <t>x360936</t>
  </si>
  <si>
    <t>x360937</t>
  </si>
  <si>
    <t>x360938</t>
  </si>
  <si>
    <t>x360939</t>
  </si>
  <si>
    <t>x360940</t>
  </si>
  <si>
    <t>x360941</t>
  </si>
  <si>
    <t>x360942</t>
  </si>
  <si>
    <t>x360943</t>
  </si>
  <si>
    <t>x360944</t>
  </si>
  <si>
    <t>x360945</t>
  </si>
  <si>
    <t>x360946</t>
  </si>
  <si>
    <t>x360947</t>
  </si>
  <si>
    <t>x360948</t>
  </si>
  <si>
    <t>x360949</t>
  </si>
  <si>
    <t>x360950</t>
  </si>
  <si>
    <t>x360951</t>
  </si>
  <si>
    <t>x360952</t>
  </si>
  <si>
    <t>x360953</t>
  </si>
  <si>
    <t>x360954</t>
  </si>
  <si>
    <t>x360955</t>
  </si>
  <si>
    <t>x360956</t>
  </si>
  <si>
    <t>x360957</t>
  </si>
  <si>
    <t>x360958</t>
  </si>
  <si>
    <t>x360959</t>
  </si>
  <si>
    <t>x360960</t>
  </si>
  <si>
    <t>x360961</t>
  </si>
  <si>
    <t>V30353</t>
  </si>
  <si>
    <t>V30354</t>
  </si>
  <si>
    <t>CC62054</t>
  </si>
  <si>
    <t>CC62055</t>
  </si>
  <si>
    <t>CC62056</t>
  </si>
  <si>
    <t>CC62057</t>
  </si>
  <si>
    <t>AB94228</t>
  </si>
  <si>
    <t>AB94229</t>
  </si>
  <si>
    <t>AB94230</t>
  </si>
  <si>
    <t>AB94231</t>
  </si>
  <si>
    <t>AB94232</t>
  </si>
  <si>
    <t>BG71848</t>
  </si>
  <si>
    <t>BG71849</t>
  </si>
  <si>
    <t>BG71850</t>
  </si>
  <si>
    <t>BG71851</t>
  </si>
  <si>
    <t>DD26015</t>
  </si>
  <si>
    <t>upuepo</t>
  </si>
  <si>
    <t>X360820 wurde 2 Mal gemessen, hier nur ein Mal mitgezählt (4.9. und 11.9.--&gt;diese Messung ist in den Plots berücksichtigt)</t>
  </si>
  <si>
    <t>RH5378</t>
  </si>
  <si>
    <t>RH5379</t>
  </si>
  <si>
    <t>RH5380</t>
  </si>
  <si>
    <t>RH5381</t>
  </si>
  <si>
    <t>RH5382</t>
  </si>
  <si>
    <t>RH5383</t>
  </si>
  <si>
    <t>RH5384</t>
  </si>
  <si>
    <t>cinose</t>
  </si>
  <si>
    <t>Ring verloren</t>
  </si>
  <si>
    <t>x360962</t>
  </si>
  <si>
    <t>x360963</t>
  </si>
  <si>
    <t>x360964</t>
  </si>
  <si>
    <t>x360965</t>
  </si>
  <si>
    <t>x360966</t>
  </si>
  <si>
    <t>x360967</t>
  </si>
  <si>
    <t>x360968</t>
  </si>
  <si>
    <t>x360969</t>
  </si>
  <si>
    <t>x360970</t>
  </si>
  <si>
    <t>x360971</t>
  </si>
  <si>
    <t>x360972</t>
  </si>
  <si>
    <t>x360973</t>
  </si>
  <si>
    <t>x360974</t>
  </si>
  <si>
    <t>x360975</t>
  </si>
  <si>
    <t>x360976</t>
  </si>
  <si>
    <t>x360977</t>
  </si>
  <si>
    <t>x360978</t>
  </si>
  <si>
    <t>x360979</t>
  </si>
  <si>
    <t>x360980</t>
  </si>
  <si>
    <t>x360981</t>
  </si>
  <si>
    <t>x360982</t>
  </si>
  <si>
    <t>x360983</t>
  </si>
  <si>
    <t>saxrub</t>
  </si>
  <si>
    <t>V30355</t>
  </si>
  <si>
    <t>pasdom</t>
  </si>
  <si>
    <t>BG71852</t>
  </si>
  <si>
    <t>embhor</t>
  </si>
  <si>
    <t>CC62038</t>
  </si>
  <si>
    <t>CC62039</t>
  </si>
  <si>
    <t>X360957</t>
  </si>
  <si>
    <t>X360892</t>
  </si>
  <si>
    <t>V30343</t>
  </si>
  <si>
    <t>X360969</t>
  </si>
  <si>
    <t>RH5385</t>
  </si>
  <si>
    <t>RH5386</t>
  </si>
  <si>
    <t>RH5387</t>
  </si>
  <si>
    <t>RH5389</t>
  </si>
  <si>
    <t>RH5390</t>
  </si>
  <si>
    <t>RH5391</t>
  </si>
  <si>
    <t>x360984</t>
  </si>
  <si>
    <t>x360985</t>
  </si>
  <si>
    <t>x360986</t>
  </si>
  <si>
    <t>x360987</t>
  </si>
  <si>
    <t>x360988</t>
  </si>
  <si>
    <t>x360992</t>
  </si>
  <si>
    <t>x360993</t>
  </si>
  <si>
    <t>V30356</t>
  </si>
  <si>
    <t>V30357</t>
  </si>
  <si>
    <t>V30358</t>
  </si>
  <si>
    <t>V30359</t>
  </si>
  <si>
    <t>V30360</t>
  </si>
  <si>
    <t>V30361</t>
  </si>
  <si>
    <t>V30362</t>
  </si>
  <si>
    <t>V30363</t>
  </si>
  <si>
    <t>lanisa</t>
  </si>
  <si>
    <t>AB94233</t>
  </si>
  <si>
    <t>AB94234</t>
  </si>
  <si>
    <t>BG71853</t>
  </si>
  <si>
    <t>BG71854</t>
  </si>
  <si>
    <t>BG71855</t>
  </si>
  <si>
    <t>BG71856</t>
  </si>
  <si>
    <t>BG71857</t>
  </si>
  <si>
    <t>BG71858</t>
  </si>
  <si>
    <t>BG71859</t>
  </si>
  <si>
    <t>BG71860</t>
  </si>
  <si>
    <t>BG71861</t>
  </si>
  <si>
    <t>EE31758</t>
  </si>
  <si>
    <t>crecre</t>
  </si>
  <si>
    <t>X360979</t>
  </si>
  <si>
    <t>X360901</t>
  </si>
  <si>
    <t>O</t>
  </si>
  <si>
    <t>RH5392</t>
  </si>
  <si>
    <t>RH5393</t>
  </si>
  <si>
    <t>RH5394</t>
  </si>
  <si>
    <t>RH5395</t>
  </si>
  <si>
    <t>RH5398</t>
  </si>
  <si>
    <t>RH5399</t>
  </si>
  <si>
    <t>x360994</t>
  </si>
  <si>
    <t>x360995</t>
  </si>
  <si>
    <t>x360996</t>
  </si>
  <si>
    <t>x360997</t>
  </si>
  <si>
    <t>x360999</t>
  </si>
  <si>
    <t>x364087</t>
  </si>
  <si>
    <t>x364088</t>
  </si>
  <si>
    <t>x364089</t>
  </si>
  <si>
    <t>x364090</t>
  </si>
  <si>
    <t>x364093</t>
  </si>
  <si>
    <t>x364094</t>
  </si>
  <si>
    <t>x364095</t>
  </si>
  <si>
    <t>x364096</t>
  </si>
  <si>
    <t>xxx</t>
  </si>
  <si>
    <t>dead</t>
  </si>
  <si>
    <t>x364097</t>
  </si>
  <si>
    <t>x364098</t>
  </si>
  <si>
    <t>x364099</t>
  </si>
  <si>
    <t>AB94235</t>
  </si>
  <si>
    <t>AB94236</t>
  </si>
  <si>
    <t>AB94237</t>
  </si>
  <si>
    <t>AB94238</t>
  </si>
  <si>
    <t>AB94243</t>
  </si>
  <si>
    <t>oenoen</t>
  </si>
  <si>
    <t>CC62059</t>
  </si>
  <si>
    <t>X360958</t>
  </si>
  <si>
    <t>X360994</t>
  </si>
  <si>
    <t>RH5400</t>
  </si>
  <si>
    <t>RH5401</t>
  </si>
  <si>
    <t>RH5402</t>
  </si>
  <si>
    <t>RH5403</t>
  </si>
  <si>
    <t>RH5404</t>
  </si>
  <si>
    <t>RH5405</t>
  </si>
  <si>
    <t>RH5406</t>
  </si>
  <si>
    <t>RH5407</t>
  </si>
  <si>
    <t>RH5408</t>
  </si>
  <si>
    <t>x364100</t>
  </si>
  <si>
    <t>x364101</t>
  </si>
  <si>
    <t>x364102</t>
  </si>
  <si>
    <t>x364103</t>
  </si>
  <si>
    <t>x364104</t>
  </si>
  <si>
    <t>x364105</t>
  </si>
  <si>
    <t>x364106</t>
  </si>
  <si>
    <t>x364107</t>
  </si>
  <si>
    <t>hirrus</t>
  </si>
  <si>
    <t>AB94244</t>
  </si>
  <si>
    <t>CC62060</t>
  </si>
  <si>
    <t>X364095</t>
  </si>
  <si>
    <t>AB92418</t>
  </si>
  <si>
    <t>x364108</t>
  </si>
  <si>
    <t>x364109</t>
  </si>
  <si>
    <t>x364110</t>
  </si>
  <si>
    <t>x364111</t>
  </si>
  <si>
    <t>x364112</t>
  </si>
  <si>
    <t>x364113</t>
  </si>
  <si>
    <t>x364114</t>
  </si>
  <si>
    <t>x364115</t>
  </si>
  <si>
    <t>x364116</t>
  </si>
  <si>
    <t>x364117</t>
  </si>
  <si>
    <t>x364118</t>
  </si>
  <si>
    <t>x364119</t>
  </si>
  <si>
    <t>x364120</t>
  </si>
  <si>
    <t>x364121</t>
  </si>
  <si>
    <t>x364122</t>
  </si>
  <si>
    <t>x364123</t>
  </si>
  <si>
    <t>x364124</t>
  </si>
  <si>
    <t>x364125</t>
  </si>
  <si>
    <t>x364126</t>
  </si>
  <si>
    <t>x364127</t>
  </si>
  <si>
    <t>x364128</t>
  </si>
  <si>
    <t>x364129</t>
  </si>
  <si>
    <t>x364130</t>
  </si>
  <si>
    <t>x364131</t>
  </si>
  <si>
    <t>x364132</t>
  </si>
  <si>
    <t>x364133</t>
  </si>
  <si>
    <t>x364134</t>
  </si>
  <si>
    <t>x364135</t>
  </si>
  <si>
    <t>x364136</t>
  </si>
  <si>
    <t>x364137</t>
  </si>
  <si>
    <t>x364138</t>
  </si>
  <si>
    <t>x364139</t>
  </si>
  <si>
    <t>x364140</t>
  </si>
  <si>
    <t>x364141</t>
  </si>
  <si>
    <t>x364142</t>
  </si>
  <si>
    <t>x364143</t>
  </si>
  <si>
    <t>x364144</t>
  </si>
  <si>
    <t>x364145</t>
  </si>
  <si>
    <t>idupal</t>
  </si>
  <si>
    <t>V30364</t>
  </si>
  <si>
    <t>AB94245</t>
  </si>
  <si>
    <t>AB94246</t>
  </si>
  <si>
    <t>AB94247</t>
  </si>
  <si>
    <t>AB94248</t>
  </si>
  <si>
    <t>AB94249</t>
  </si>
  <si>
    <t>AB94250</t>
  </si>
  <si>
    <t>AB94251</t>
  </si>
  <si>
    <t>AB94252</t>
  </si>
  <si>
    <t>AB94253</t>
  </si>
  <si>
    <t>AB94254</t>
  </si>
  <si>
    <t>AB94255</t>
  </si>
  <si>
    <t>AB94256</t>
  </si>
  <si>
    <t>BG71862</t>
  </si>
  <si>
    <t>BG71863</t>
  </si>
  <si>
    <t>BG71864</t>
  </si>
  <si>
    <t>BG71865</t>
  </si>
  <si>
    <t>BG71866</t>
  </si>
  <si>
    <t>BG71867</t>
  </si>
  <si>
    <t>BG71868</t>
  </si>
  <si>
    <t>X364112</t>
  </si>
  <si>
    <t>X364116</t>
  </si>
  <si>
    <t>X364122</t>
  </si>
  <si>
    <t>Ab94245</t>
  </si>
  <si>
    <t>X364123</t>
  </si>
  <si>
    <t>X364128</t>
  </si>
  <si>
    <t>RH5409</t>
  </si>
  <si>
    <t>RH5410</t>
  </si>
  <si>
    <t>RH5411</t>
  </si>
  <si>
    <t>RH5412</t>
  </si>
  <si>
    <t>RH5413</t>
  </si>
  <si>
    <t>phyori</t>
  </si>
  <si>
    <t>x364146</t>
  </si>
  <si>
    <t>x364147</t>
  </si>
  <si>
    <t>x364148</t>
  </si>
  <si>
    <t>BG71869</t>
  </si>
  <si>
    <t>BG71870</t>
  </si>
  <si>
    <t>BG71871</t>
  </si>
  <si>
    <t>BG71872</t>
  </si>
  <si>
    <t>BG71873</t>
  </si>
  <si>
    <t>BG71874</t>
  </si>
  <si>
    <t>BG71875</t>
  </si>
  <si>
    <t>BG71876</t>
  </si>
  <si>
    <t>BG71877</t>
  </si>
  <si>
    <t>BG71878</t>
  </si>
  <si>
    <t>BG71879</t>
  </si>
  <si>
    <t>BG71880</t>
  </si>
  <si>
    <t>BG71881</t>
  </si>
  <si>
    <t>CC62061</t>
  </si>
  <si>
    <t>AB94196</t>
  </si>
  <si>
    <t>RH5414</t>
  </si>
  <si>
    <t>RH5415</t>
  </si>
  <si>
    <t>RH5416</t>
  </si>
  <si>
    <t>RH5417</t>
  </si>
  <si>
    <t>RH5418</t>
  </si>
  <si>
    <t>RH5419</t>
  </si>
  <si>
    <t>RH5420</t>
  </si>
  <si>
    <t>RH5421</t>
  </si>
  <si>
    <t>RH5422</t>
  </si>
  <si>
    <t>RH5423</t>
  </si>
  <si>
    <t>RH5424</t>
  </si>
  <si>
    <t>RH5425</t>
  </si>
  <si>
    <t>RH5426</t>
  </si>
  <si>
    <t>x364149</t>
  </si>
  <si>
    <t>x364150</t>
  </si>
  <si>
    <t>x364151</t>
  </si>
  <si>
    <t>x364152</t>
  </si>
  <si>
    <t>x364153</t>
  </si>
  <si>
    <t>x364154</t>
  </si>
  <si>
    <t>x364155</t>
  </si>
  <si>
    <t>x364156</t>
  </si>
  <si>
    <t>x364157</t>
  </si>
  <si>
    <t>x364158</t>
  </si>
  <si>
    <t>x364160</t>
  </si>
  <si>
    <t>x364161</t>
  </si>
  <si>
    <t>x364162</t>
  </si>
  <si>
    <t>x364163</t>
  </si>
  <si>
    <t>x364164</t>
  </si>
  <si>
    <t>x364165</t>
  </si>
  <si>
    <t>x364166</t>
  </si>
  <si>
    <t>phopho</t>
  </si>
  <si>
    <t>V30365</t>
  </si>
  <si>
    <t>V30366</t>
  </si>
  <si>
    <t>V30367</t>
  </si>
  <si>
    <t>V30368</t>
  </si>
  <si>
    <t>V30369</t>
  </si>
  <si>
    <t>V30370</t>
  </si>
  <si>
    <t>V30371</t>
  </si>
  <si>
    <t>X364152</t>
  </si>
  <si>
    <t>X364158</t>
  </si>
  <si>
    <t>X364156</t>
  </si>
  <si>
    <t>RH5427</t>
  </si>
  <si>
    <t>RH5428</t>
  </si>
  <si>
    <t>RH5429</t>
  </si>
  <si>
    <t>RH5430</t>
  </si>
  <si>
    <t>RH5431</t>
  </si>
  <si>
    <t>RH5432</t>
  </si>
  <si>
    <t>RH5433</t>
  </si>
  <si>
    <t>x364167</t>
  </si>
  <si>
    <t>x364168</t>
  </si>
  <si>
    <t>x364169</t>
  </si>
  <si>
    <t>x364170</t>
  </si>
  <si>
    <t>x364171</t>
  </si>
  <si>
    <t>x364172</t>
  </si>
  <si>
    <t>x364173</t>
  </si>
  <si>
    <t>x364174</t>
  </si>
  <si>
    <t>x364175</t>
  </si>
  <si>
    <t>x364176</t>
  </si>
  <si>
    <t>x364177</t>
  </si>
  <si>
    <t>x364178</t>
  </si>
  <si>
    <t>x364179</t>
  </si>
  <si>
    <t>x364180</t>
  </si>
  <si>
    <t>x364181</t>
  </si>
  <si>
    <t>x364182</t>
  </si>
  <si>
    <t>x364183</t>
  </si>
  <si>
    <t>x364184</t>
  </si>
  <si>
    <t>x364185</t>
  </si>
  <si>
    <t>x364186</t>
  </si>
  <si>
    <t>x364187</t>
  </si>
  <si>
    <t>x364188</t>
  </si>
  <si>
    <t>x364189</t>
  </si>
  <si>
    <t>x364190</t>
  </si>
  <si>
    <t>V30372</t>
  </si>
  <si>
    <t>V30373</t>
  </si>
  <si>
    <t>V30374</t>
  </si>
  <si>
    <t>V30375</t>
  </si>
  <si>
    <t>V30376</t>
  </si>
  <si>
    <t>V30377</t>
  </si>
  <si>
    <t>V30378</t>
  </si>
  <si>
    <t>V30379</t>
  </si>
  <si>
    <t>V30380</t>
  </si>
  <si>
    <t>V30381</t>
  </si>
  <si>
    <t>V30382</t>
  </si>
  <si>
    <t>V30383</t>
  </si>
  <si>
    <t>V30384</t>
  </si>
  <si>
    <t>V30385</t>
  </si>
  <si>
    <t>oenisa</t>
  </si>
  <si>
    <t>X364165</t>
  </si>
  <si>
    <t>X364157</t>
  </si>
  <si>
    <t>X364166</t>
  </si>
  <si>
    <t>X364169</t>
  </si>
  <si>
    <t>anttri</t>
  </si>
  <si>
    <t>V30386</t>
  </si>
  <si>
    <t>V30387</t>
  </si>
  <si>
    <t>V30388</t>
  </si>
  <si>
    <t>V30389</t>
  </si>
  <si>
    <t>V30390</t>
  </si>
  <si>
    <t>V30391</t>
  </si>
  <si>
    <t>acraru</t>
  </si>
  <si>
    <t>phyino</t>
  </si>
  <si>
    <t>V30392</t>
  </si>
  <si>
    <t>V30393</t>
  </si>
  <si>
    <t>V30394</t>
  </si>
  <si>
    <t>V30395</t>
  </si>
  <si>
    <t>V30396</t>
  </si>
  <si>
    <t>V30397</t>
  </si>
  <si>
    <t>V30398</t>
  </si>
  <si>
    <t>V30399</t>
  </si>
  <si>
    <t>V30400</t>
  </si>
  <si>
    <t>pashis</t>
  </si>
  <si>
    <t>BG71882</t>
  </si>
  <si>
    <t>BG71883</t>
  </si>
  <si>
    <t>BG71884</t>
  </si>
  <si>
    <t>BG71885</t>
  </si>
  <si>
    <t>BG71886</t>
  </si>
  <si>
    <t>BG71887</t>
  </si>
  <si>
    <t>BG71888</t>
  </si>
  <si>
    <t>BG71889</t>
  </si>
  <si>
    <t>X360953</t>
  </si>
  <si>
    <t>RH5434</t>
  </si>
  <si>
    <t>x364191</t>
  </si>
  <si>
    <t>x364192</t>
  </si>
  <si>
    <t>x364193</t>
  </si>
  <si>
    <t>x364194</t>
  </si>
  <si>
    <t>x364195</t>
  </si>
  <si>
    <t>x364196</t>
  </si>
  <si>
    <t>x364197</t>
  </si>
  <si>
    <t>V30001</t>
  </si>
  <si>
    <t>V30002</t>
  </si>
  <si>
    <t>V30003</t>
  </si>
  <si>
    <t>V30004</t>
  </si>
  <si>
    <t>V30005</t>
  </si>
  <si>
    <t>V30006</t>
  </si>
  <si>
    <t>V30007</t>
  </si>
  <si>
    <t>V30008</t>
  </si>
  <si>
    <t>V30009</t>
  </si>
  <si>
    <t>V30010</t>
  </si>
  <si>
    <t>V30011</t>
  </si>
  <si>
    <t>V30012</t>
  </si>
  <si>
    <t>V30013</t>
  </si>
  <si>
    <t>C-10353</t>
  </si>
  <si>
    <t>oriori</t>
  </si>
  <si>
    <t>X364187</t>
  </si>
  <si>
    <t>RH5435</t>
  </si>
  <si>
    <t>RH5436</t>
  </si>
  <si>
    <t>RH5437</t>
  </si>
  <si>
    <t>RH5438</t>
  </si>
  <si>
    <t>RH5439</t>
  </si>
  <si>
    <t>RH5440</t>
  </si>
  <si>
    <t>RH5441</t>
  </si>
  <si>
    <t>RH5442</t>
  </si>
  <si>
    <t>RH5443</t>
  </si>
  <si>
    <t>RH5444</t>
  </si>
  <si>
    <t>RH5445</t>
  </si>
  <si>
    <t>RH5446</t>
  </si>
  <si>
    <t>x364198</t>
  </si>
  <si>
    <t>x364199</t>
  </si>
  <si>
    <t>x364200</t>
  </si>
  <si>
    <t>x363801</t>
  </si>
  <si>
    <t>x363802</t>
  </si>
  <si>
    <t>x363803</t>
  </si>
  <si>
    <t>x363804</t>
  </si>
  <si>
    <t>x363805</t>
  </si>
  <si>
    <t>x363806</t>
  </si>
  <si>
    <t>x363807</t>
  </si>
  <si>
    <t>x363808</t>
  </si>
  <si>
    <t>x363809</t>
  </si>
  <si>
    <t>x363810</t>
  </si>
  <si>
    <t>x363811</t>
  </si>
  <si>
    <t>x363812</t>
  </si>
  <si>
    <t>x363813</t>
  </si>
  <si>
    <t>x363814</t>
  </si>
  <si>
    <t>x363815</t>
  </si>
  <si>
    <t>x363816</t>
  </si>
  <si>
    <t>x363817</t>
  </si>
  <si>
    <t>x363818</t>
  </si>
  <si>
    <t>x363819</t>
  </si>
  <si>
    <t>x363820</t>
  </si>
  <si>
    <t>V30014</t>
  </si>
  <si>
    <t>V30015</t>
  </si>
  <si>
    <t>V30016</t>
  </si>
  <si>
    <t>V30017</t>
  </si>
  <si>
    <t>V30018</t>
  </si>
  <si>
    <t>V30019</t>
  </si>
  <si>
    <t>V30020</t>
  </si>
  <si>
    <t>V30021</t>
  </si>
  <si>
    <t>V30022</t>
  </si>
  <si>
    <t>V30023</t>
  </si>
  <si>
    <t>V30024</t>
  </si>
  <si>
    <t>V30025</t>
  </si>
  <si>
    <t>V30026</t>
  </si>
  <si>
    <t>V30027</t>
  </si>
  <si>
    <t>V30028</t>
  </si>
  <si>
    <t>V30029</t>
  </si>
  <si>
    <t>V30030</t>
  </si>
  <si>
    <t>V30031</t>
  </si>
  <si>
    <t>EE31759</t>
  </si>
  <si>
    <t>strtur</t>
  </si>
  <si>
    <t>VAPOfirst</t>
  </si>
  <si>
    <t>VAPOsecond</t>
  </si>
  <si>
    <t>V30032</t>
  </si>
  <si>
    <t>V30033</t>
  </si>
  <si>
    <t>V30034</t>
  </si>
  <si>
    <t>V30035</t>
  </si>
  <si>
    <t>V30036</t>
  </si>
  <si>
    <t>V30037</t>
  </si>
  <si>
    <t>RH5447</t>
  </si>
  <si>
    <t>RH5448</t>
  </si>
  <si>
    <t>RH5449</t>
  </si>
  <si>
    <t>RH5450</t>
  </si>
  <si>
    <t>RH5451</t>
  </si>
  <si>
    <t>RH5452</t>
  </si>
  <si>
    <t>xxx1</t>
  </si>
  <si>
    <t>V30038</t>
  </si>
  <si>
    <t>V30039</t>
  </si>
  <si>
    <t>V30040</t>
  </si>
  <si>
    <t>BG71890</t>
  </si>
  <si>
    <t>BG71891</t>
  </si>
  <si>
    <t>BG71892</t>
  </si>
  <si>
    <t>BG71893</t>
  </si>
  <si>
    <t>D-4323</t>
  </si>
  <si>
    <t>strsen</t>
  </si>
  <si>
    <t>CC62062</t>
  </si>
  <si>
    <t>RH5453</t>
  </si>
  <si>
    <t>RH5454</t>
  </si>
  <si>
    <t>RH5455</t>
  </si>
  <si>
    <t>RH5456</t>
  </si>
  <si>
    <t>RH5457</t>
  </si>
  <si>
    <t>RH5458</t>
  </si>
  <si>
    <t>RH5459</t>
  </si>
  <si>
    <t>RH5460</t>
  </si>
  <si>
    <t>RH5461</t>
  </si>
  <si>
    <t>x363821</t>
  </si>
  <si>
    <t>x363822</t>
  </si>
  <si>
    <t>x363823</t>
  </si>
  <si>
    <t>x363824</t>
  </si>
  <si>
    <t>x363825</t>
  </si>
  <si>
    <t>x363826</t>
  </si>
  <si>
    <t>V30041</t>
  </si>
  <si>
    <t>V30042</t>
  </si>
  <si>
    <t>V30043</t>
  </si>
  <si>
    <t>V30044</t>
  </si>
  <si>
    <t>V30045</t>
  </si>
  <si>
    <t>V30046</t>
  </si>
  <si>
    <t>V30047</t>
  </si>
  <si>
    <t>V30048</t>
  </si>
  <si>
    <t>V30049</t>
  </si>
  <si>
    <t>V30050</t>
  </si>
  <si>
    <t>V30051</t>
  </si>
  <si>
    <t>V30052</t>
  </si>
  <si>
    <t>V30053</t>
  </si>
  <si>
    <t>V30054</t>
  </si>
  <si>
    <t>V30055</t>
  </si>
  <si>
    <t>V30056</t>
  </si>
  <si>
    <t>V30057</t>
  </si>
  <si>
    <t>V30058</t>
  </si>
  <si>
    <t>V30059</t>
  </si>
  <si>
    <t>V30060</t>
  </si>
  <si>
    <t>V30061</t>
  </si>
  <si>
    <t>V30062</t>
  </si>
  <si>
    <t>V30063</t>
  </si>
  <si>
    <t>V30064</t>
  </si>
  <si>
    <t>CC62063</t>
  </si>
  <si>
    <t>lanexc</t>
  </si>
  <si>
    <t>DD26016</t>
  </si>
  <si>
    <t>x363827</t>
  </si>
  <si>
    <t>x363828</t>
  </si>
  <si>
    <t>x363829</t>
  </si>
  <si>
    <t>V30065</t>
  </si>
  <si>
    <t>V30066</t>
  </si>
  <si>
    <t>V30067</t>
  </si>
  <si>
    <t>V30068</t>
  </si>
  <si>
    <t>V30069</t>
  </si>
  <si>
    <t>V30070</t>
  </si>
  <si>
    <t>V30071</t>
  </si>
  <si>
    <t>V30072</t>
  </si>
  <si>
    <t>V30073</t>
  </si>
  <si>
    <t>X363823</t>
  </si>
  <si>
    <t>X363827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</si>
</sst>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0" fillId="0" borderId="0" xfId="0" applyFill="1" applyBorder="1"/>
    <xf numFmtId="14" fontId="0" fillId="0" borderId="0" xfId="0" applyNumberFormat="1"/>
    <xf numFmtId="20" fontId="0" fillId="0" borderId="0" xfId="0" applyNumberFormat="1"/>
    <xf numFmtId="2" fontId="0" fillId="0" borderId="0" xfId="0" applyNumberFormat="1"/>
    <xf numFmtId="164" fontId="0" fillId="0" borderId="0" xfId="0" applyNumberFormat="1" applyBorder="1"/>
    <xf numFmtId="164" fontId="0" fillId="0" borderId="0" xfId="0" applyNumberFormat="1"/>
    <xf numFmtId="1" fontId="0" fillId="0" borderId="0" xfId="0" applyNumberFormat="1" applyBorder="1"/>
    <xf numFmtId="1" fontId="0" fillId="0" borderId="0" xfId="0" applyNumberFormat="1"/>
    <xf numFmtId="2" fontId="0" fillId="0" borderId="0" xfId="0" applyNumberFormat="1" applyFill="1" applyBorder="1"/>
    <xf numFmtId="164" fontId="0" fillId="0" borderId="0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C91A7-0911-4A79-9B48-754DDB5E766F}">
  <dimension ref="A1:C13"/>
  <sheetViews>
    <sheetView workbookViewId="0">
      <selection activeCell="B2" sqref="B2:B13"/>
    </sheetView>
  </sheetViews>
  <sheetFormatPr baseColWidth="10" defaultRowHeight="14.5" x14ac:dyDescent="0.35"/>
  <cols>
    <col min="2" max="2" width="15.26953125" bestFit="1" customWidth="1"/>
    <col min="3" max="3" width="104.81640625" bestFit="1" customWidth="1"/>
  </cols>
  <sheetData>
    <row r="1" spans="1:3" x14ac:dyDescent="0.35">
      <c r="B1" t="s">
        <v>216</v>
      </c>
      <c r="C1" t="s">
        <v>262</v>
      </c>
    </row>
    <row r="2" spans="1:3" x14ac:dyDescent="0.35">
      <c r="A2" t="s">
        <v>27</v>
      </c>
      <c r="B2">
        <v>27</v>
      </c>
    </row>
    <row r="3" spans="1:3" x14ac:dyDescent="0.35">
      <c r="A3" t="s">
        <v>179</v>
      </c>
      <c r="B3">
        <v>13</v>
      </c>
    </row>
    <row r="4" spans="1:3" x14ac:dyDescent="0.35">
      <c r="A4" t="s">
        <v>73</v>
      </c>
      <c r="B4">
        <v>5</v>
      </c>
    </row>
    <row r="5" spans="1:3" x14ac:dyDescent="0.35">
      <c r="A5" t="s">
        <v>169</v>
      </c>
      <c r="B5">
        <v>17</v>
      </c>
    </row>
    <row r="6" spans="1:3" x14ac:dyDescent="0.35">
      <c r="A6" t="s">
        <v>70</v>
      </c>
      <c r="B6">
        <v>37</v>
      </c>
    </row>
    <row r="7" spans="1:3" x14ac:dyDescent="0.35">
      <c r="A7" t="s">
        <v>66</v>
      </c>
      <c r="B7">
        <v>109</v>
      </c>
    </row>
    <row r="8" spans="1:3" x14ac:dyDescent="0.35">
      <c r="A8" t="s">
        <v>215</v>
      </c>
      <c r="B8">
        <v>13</v>
      </c>
    </row>
    <row r="9" spans="1:3" x14ac:dyDescent="0.35">
      <c r="A9" t="s">
        <v>22</v>
      </c>
      <c r="B9">
        <v>166</v>
      </c>
    </row>
    <row r="10" spans="1:3" x14ac:dyDescent="0.35">
      <c r="A10" t="s">
        <v>29</v>
      </c>
      <c r="B10">
        <v>23</v>
      </c>
    </row>
    <row r="11" spans="1:3" x14ac:dyDescent="0.35">
      <c r="A11" t="s">
        <v>28</v>
      </c>
      <c r="B11">
        <v>12</v>
      </c>
    </row>
    <row r="12" spans="1:3" x14ac:dyDescent="0.35">
      <c r="A12" t="s">
        <v>69</v>
      </c>
      <c r="B12">
        <v>14</v>
      </c>
    </row>
    <row r="13" spans="1:3" x14ac:dyDescent="0.35">
      <c r="A13" t="s">
        <v>26</v>
      </c>
      <c r="B13">
        <v>92</v>
      </c>
      <c r="C13" t="s">
        <v>327</v>
      </c>
    </row>
  </sheetData>
  <sortState xmlns:xlrd2="http://schemas.microsoft.com/office/spreadsheetml/2017/richdata2" ref="A2:A13">
    <sortCondition ref="A2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Y219"/>
  <sheetViews>
    <sheetView workbookViewId="0">
      <selection activeCell="A55" sqref="A55:A61"/>
    </sheetView>
  </sheetViews>
  <sheetFormatPr baseColWidth="10" defaultRowHeight="14.5" x14ac:dyDescent="0.35"/>
  <cols>
    <col min="1" max="1" width="9.81640625" bestFit="1" customWidth="1"/>
    <col min="2" max="2" width="10.54296875" bestFit="1" customWidth="1"/>
    <col min="3" max="3" width="7.1796875" bestFit="1" customWidth="1"/>
    <col min="4" max="4" width="9.1796875" bestFit="1" customWidth="1"/>
    <col min="5" max="5" width="3.54296875" bestFit="1" customWidth="1"/>
    <col min="6" max="6" width="3.7265625" bestFit="1" customWidth="1"/>
    <col min="7" max="7" width="5.1796875" bestFit="1" customWidth="1"/>
    <col min="8" max="8" width="6.81640625" bestFit="1" customWidth="1"/>
    <col min="9" max="9" width="3.1796875" bestFit="1" customWidth="1"/>
    <col min="10" max="10" width="6.54296875" bestFit="1" customWidth="1"/>
    <col min="11" max="11" width="3.54296875" bestFit="1" customWidth="1"/>
    <col min="12" max="12" width="10.1796875" bestFit="1" customWidth="1"/>
    <col min="13" max="13" width="8.26953125" bestFit="1" customWidth="1"/>
    <col min="14" max="14" width="10.1796875" bestFit="1" customWidth="1"/>
    <col min="15" max="15" width="9" style="9" bestFit="1" customWidth="1"/>
    <col min="16" max="16" width="10.453125" style="7" bestFit="1" customWidth="1"/>
    <col min="17" max="17" width="9.1796875" style="9" bestFit="1" customWidth="1"/>
    <col min="18" max="20" width="6.453125" style="7" bestFit="1" customWidth="1"/>
    <col min="21" max="22" width="6.453125" style="7" customWidth="1"/>
  </cols>
  <sheetData>
    <row r="1" spans="1:25" s="1" customFormat="1" x14ac:dyDescent="0.35">
      <c r="A1" s="1" t="s">
        <v>0</v>
      </c>
      <c r="B1" s="1" t="s">
        <v>145</v>
      </c>
      <c r="C1" s="1" t="s">
        <v>9</v>
      </c>
      <c r="D1" s="1" t="s">
        <v>6</v>
      </c>
      <c r="E1" s="1" t="s">
        <v>10</v>
      </c>
      <c r="F1" s="1" t="s">
        <v>12</v>
      </c>
      <c r="G1" s="1" t="s">
        <v>11</v>
      </c>
      <c r="H1" s="1" t="s">
        <v>13</v>
      </c>
      <c r="I1" s="1" t="s">
        <v>14</v>
      </c>
      <c r="J1" s="1" t="s">
        <v>15</v>
      </c>
      <c r="K1" s="1" t="s">
        <v>7</v>
      </c>
      <c r="L1" s="2" t="s">
        <v>24</v>
      </c>
      <c r="M1" s="1" t="s">
        <v>17</v>
      </c>
      <c r="N1" s="1" t="s">
        <v>18</v>
      </c>
      <c r="O1" s="8" t="s">
        <v>19</v>
      </c>
      <c r="P1" s="6" t="s">
        <v>20</v>
      </c>
      <c r="Q1" s="8" t="s">
        <v>21</v>
      </c>
      <c r="R1" s="6" t="s">
        <v>1</v>
      </c>
      <c r="S1" s="6" t="s">
        <v>2</v>
      </c>
      <c r="T1" s="6" t="s">
        <v>3</v>
      </c>
      <c r="U1" s="11" t="s">
        <v>4</v>
      </c>
      <c r="V1" s="11" t="s">
        <v>5</v>
      </c>
      <c r="W1" s="2" t="s">
        <v>16</v>
      </c>
      <c r="X1" s="11" t="s">
        <v>750</v>
      </c>
      <c r="Y1" s="11" t="s">
        <v>751</v>
      </c>
    </row>
    <row r="2" spans="1:25" x14ac:dyDescent="0.35">
      <c r="A2" s="3">
        <v>43347</v>
      </c>
      <c r="B2" s="3"/>
      <c r="C2" t="s">
        <v>65</v>
      </c>
      <c r="D2" t="s">
        <v>66</v>
      </c>
      <c r="F2">
        <v>3</v>
      </c>
      <c r="G2">
        <v>63</v>
      </c>
      <c r="H2">
        <v>8.4</v>
      </c>
      <c r="I2">
        <v>4</v>
      </c>
      <c r="J2">
        <v>2</v>
      </c>
      <c r="L2" t="s">
        <v>25</v>
      </c>
      <c r="M2" s="4">
        <v>0.44513888888888892</v>
      </c>
      <c r="N2" s="4">
        <v>0.45347222222222222</v>
      </c>
      <c r="O2" s="9">
        <v>33</v>
      </c>
      <c r="P2" s="7">
        <v>42</v>
      </c>
      <c r="Q2" s="9">
        <v>26</v>
      </c>
      <c r="R2" s="7">
        <v>14.1</v>
      </c>
      <c r="S2" s="7">
        <v>16</v>
      </c>
      <c r="T2" s="7">
        <v>12.2</v>
      </c>
      <c r="U2" s="7">
        <v>16.600000000000001</v>
      </c>
      <c r="V2" s="7">
        <v>19.100000000000001</v>
      </c>
      <c r="W2">
        <f t="shared" ref="W2:W28" si="0">(SUM(R2:V2)-MAX(R2:V2)-MIN(R2:V2))/(COUNT(R2:V2)-2)</f>
        <v>15.566666666666668</v>
      </c>
    </row>
    <row r="3" spans="1:25" x14ac:dyDescent="0.35">
      <c r="A3" s="3">
        <v>43348</v>
      </c>
      <c r="B3" s="3"/>
      <c r="C3" t="s">
        <v>90</v>
      </c>
      <c r="D3" t="s">
        <v>66</v>
      </c>
      <c r="F3">
        <v>4</v>
      </c>
      <c r="G3">
        <v>66</v>
      </c>
      <c r="H3">
        <v>9.1999999999999993</v>
      </c>
      <c r="I3">
        <v>4</v>
      </c>
      <c r="J3">
        <v>2</v>
      </c>
      <c r="K3">
        <v>4</v>
      </c>
      <c r="L3" t="s">
        <v>25</v>
      </c>
      <c r="M3" s="4">
        <v>0.28263888888888888</v>
      </c>
      <c r="N3" s="4">
        <v>0.31527777777777777</v>
      </c>
      <c r="O3" s="9">
        <v>27</v>
      </c>
      <c r="P3" s="7">
        <v>40.6</v>
      </c>
      <c r="Q3" s="9">
        <v>77</v>
      </c>
      <c r="R3" s="7">
        <v>8.6</v>
      </c>
      <c r="S3" s="7">
        <v>5.6</v>
      </c>
      <c r="T3" s="7">
        <v>14.1</v>
      </c>
      <c r="U3" s="7">
        <v>9</v>
      </c>
      <c r="V3" s="7">
        <v>10.8</v>
      </c>
      <c r="W3">
        <f t="shared" si="0"/>
        <v>9.4666666666666632</v>
      </c>
    </row>
    <row r="4" spans="1:25" x14ac:dyDescent="0.35">
      <c r="A4" s="3">
        <v>43348</v>
      </c>
      <c r="B4" s="3"/>
      <c r="C4" t="s">
        <v>91</v>
      </c>
      <c r="D4" t="s">
        <v>66</v>
      </c>
      <c r="F4">
        <v>2</v>
      </c>
      <c r="G4">
        <v>68</v>
      </c>
      <c r="H4">
        <v>9.3000000000000007</v>
      </c>
      <c r="I4">
        <v>5</v>
      </c>
      <c r="J4">
        <v>2</v>
      </c>
      <c r="K4">
        <v>19</v>
      </c>
      <c r="L4" t="s">
        <v>25</v>
      </c>
      <c r="M4" s="4">
        <v>0.29375000000000001</v>
      </c>
      <c r="N4" s="4">
        <v>0.34236111111111112</v>
      </c>
      <c r="O4" s="9">
        <v>25</v>
      </c>
      <c r="P4" s="7">
        <v>40</v>
      </c>
      <c r="Q4" s="9">
        <v>79</v>
      </c>
      <c r="R4" s="7">
        <v>12.6</v>
      </c>
      <c r="S4" s="7">
        <v>10.3</v>
      </c>
      <c r="T4" s="7">
        <v>8</v>
      </c>
      <c r="U4" s="7">
        <v>8.6</v>
      </c>
      <c r="V4" s="7">
        <v>7.9</v>
      </c>
      <c r="W4">
        <f t="shared" si="0"/>
        <v>8.9666666666666668</v>
      </c>
    </row>
    <row r="5" spans="1:25" x14ac:dyDescent="0.35">
      <c r="A5" s="3">
        <v>43348</v>
      </c>
      <c r="B5" s="3"/>
      <c r="C5" t="s">
        <v>97</v>
      </c>
      <c r="D5" t="s">
        <v>66</v>
      </c>
      <c r="F5">
        <v>4</v>
      </c>
      <c r="G5">
        <v>76.5</v>
      </c>
      <c r="H5">
        <v>11</v>
      </c>
      <c r="K5">
        <v>8</v>
      </c>
      <c r="L5" t="s">
        <v>144</v>
      </c>
      <c r="W5">
        <f t="shared" si="0"/>
        <v>0</v>
      </c>
    </row>
    <row r="6" spans="1:25" x14ac:dyDescent="0.35">
      <c r="A6" s="3">
        <v>43348</v>
      </c>
      <c r="B6" s="3"/>
      <c r="C6" t="s">
        <v>98</v>
      </c>
      <c r="D6" t="s">
        <v>66</v>
      </c>
      <c r="F6">
        <v>3</v>
      </c>
      <c r="G6">
        <v>66</v>
      </c>
      <c r="H6">
        <v>7.8</v>
      </c>
      <c r="K6">
        <v>4</v>
      </c>
      <c r="L6" t="s">
        <v>144</v>
      </c>
      <c r="W6">
        <f t="shared" si="0"/>
        <v>0</v>
      </c>
    </row>
    <row r="7" spans="1:25" x14ac:dyDescent="0.35">
      <c r="A7" s="3">
        <v>43348</v>
      </c>
      <c r="B7" s="3"/>
      <c r="C7" t="s">
        <v>99</v>
      </c>
      <c r="D7" t="s">
        <v>66</v>
      </c>
      <c r="F7">
        <v>3</v>
      </c>
      <c r="G7">
        <v>71</v>
      </c>
      <c r="H7">
        <v>9.6999999999999993</v>
      </c>
      <c r="I7">
        <v>2</v>
      </c>
      <c r="J7">
        <v>2</v>
      </c>
      <c r="K7">
        <v>4</v>
      </c>
      <c r="L7" t="s">
        <v>144</v>
      </c>
      <c r="W7">
        <f t="shared" si="0"/>
        <v>0</v>
      </c>
    </row>
    <row r="8" spans="1:25" x14ac:dyDescent="0.35">
      <c r="A8" s="3">
        <v>43349</v>
      </c>
      <c r="B8" s="4">
        <v>0.27083333333333331</v>
      </c>
      <c r="C8" t="s">
        <v>100</v>
      </c>
      <c r="D8" t="s">
        <v>66</v>
      </c>
      <c r="F8">
        <v>4</v>
      </c>
      <c r="G8">
        <v>75</v>
      </c>
      <c r="H8">
        <v>8.1999999999999993</v>
      </c>
      <c r="I8">
        <v>3</v>
      </c>
      <c r="J8">
        <v>2</v>
      </c>
      <c r="K8">
        <v>5</v>
      </c>
      <c r="L8" t="s">
        <v>25</v>
      </c>
      <c r="M8" s="4">
        <v>0.27430555555555552</v>
      </c>
      <c r="N8" s="4">
        <v>0.29236111111111113</v>
      </c>
      <c r="O8" s="9">
        <v>19</v>
      </c>
      <c r="P8" s="7">
        <v>39</v>
      </c>
      <c r="Q8" s="9">
        <v>96</v>
      </c>
      <c r="R8" s="7">
        <v>13.7</v>
      </c>
      <c r="S8" s="7">
        <v>11.3</v>
      </c>
      <c r="T8" s="7">
        <v>9.8000000000000007</v>
      </c>
      <c r="U8" s="7">
        <v>7.6</v>
      </c>
      <c r="V8" s="7">
        <v>8.1999999999999993</v>
      </c>
      <c r="W8">
        <f t="shared" si="0"/>
        <v>9.7666666666666639</v>
      </c>
    </row>
    <row r="9" spans="1:25" x14ac:dyDescent="0.35">
      <c r="A9" s="3">
        <v>43349</v>
      </c>
      <c r="B9" s="4">
        <v>0.27083333333333331</v>
      </c>
      <c r="C9" t="s">
        <v>101</v>
      </c>
      <c r="D9" t="s">
        <v>66</v>
      </c>
      <c r="F9">
        <v>3</v>
      </c>
      <c r="G9">
        <v>76</v>
      </c>
      <c r="H9">
        <v>7.9</v>
      </c>
      <c r="I9">
        <v>3</v>
      </c>
      <c r="J9">
        <v>2</v>
      </c>
      <c r="K9">
        <v>2</v>
      </c>
      <c r="L9" t="s">
        <v>25</v>
      </c>
      <c r="M9" s="4">
        <v>0.27291666666666664</v>
      </c>
      <c r="N9" s="4">
        <v>0.30069444444444443</v>
      </c>
      <c r="O9" s="9">
        <v>21</v>
      </c>
      <c r="P9" s="7">
        <v>38.9</v>
      </c>
      <c r="Q9" s="9">
        <v>95</v>
      </c>
      <c r="R9" s="7">
        <v>14.4</v>
      </c>
      <c r="S9" s="7">
        <v>13.6</v>
      </c>
      <c r="T9" s="7">
        <v>11</v>
      </c>
      <c r="U9" s="7">
        <v>8.8000000000000007</v>
      </c>
      <c r="V9" s="7">
        <v>7.6</v>
      </c>
      <c r="W9">
        <f t="shared" si="0"/>
        <v>11.133333333333333</v>
      </c>
    </row>
    <row r="10" spans="1:25" x14ac:dyDescent="0.35">
      <c r="A10" s="3">
        <v>43349</v>
      </c>
      <c r="B10" s="4">
        <v>0.27083333333333298</v>
      </c>
      <c r="C10" t="s">
        <v>128</v>
      </c>
      <c r="D10" t="s">
        <v>66</v>
      </c>
      <c r="F10">
        <v>3</v>
      </c>
      <c r="G10">
        <v>68</v>
      </c>
      <c r="H10">
        <v>8.9</v>
      </c>
      <c r="I10">
        <v>3</v>
      </c>
      <c r="J10">
        <v>2</v>
      </c>
      <c r="K10">
        <v>13</v>
      </c>
      <c r="L10" t="s">
        <v>144</v>
      </c>
      <c r="W10">
        <f t="shared" si="0"/>
        <v>0</v>
      </c>
    </row>
    <row r="11" spans="1:25" x14ac:dyDescent="0.35">
      <c r="A11" s="3">
        <v>43349</v>
      </c>
      <c r="B11" s="4">
        <v>0.27083333333333298</v>
      </c>
      <c r="C11" t="s">
        <v>129</v>
      </c>
      <c r="D11" t="s">
        <v>66</v>
      </c>
      <c r="F11">
        <v>3</v>
      </c>
      <c r="G11">
        <v>65</v>
      </c>
      <c r="H11">
        <v>7.8</v>
      </c>
      <c r="I11">
        <v>4</v>
      </c>
      <c r="K11">
        <v>5</v>
      </c>
      <c r="L11" t="s">
        <v>144</v>
      </c>
      <c r="W11">
        <f t="shared" si="0"/>
        <v>0</v>
      </c>
    </row>
    <row r="12" spans="1:25" x14ac:dyDescent="0.35">
      <c r="A12" s="3">
        <v>43349</v>
      </c>
      <c r="B12" s="4">
        <v>0.27083333333333298</v>
      </c>
      <c r="C12" t="s">
        <v>130</v>
      </c>
      <c r="D12" t="s">
        <v>66</v>
      </c>
      <c r="F12">
        <v>4</v>
      </c>
      <c r="G12">
        <v>69</v>
      </c>
      <c r="H12">
        <v>8.5</v>
      </c>
      <c r="I12">
        <v>2</v>
      </c>
      <c r="K12">
        <v>10</v>
      </c>
      <c r="L12" t="s">
        <v>144</v>
      </c>
      <c r="W12">
        <f t="shared" si="0"/>
        <v>0</v>
      </c>
    </row>
    <row r="13" spans="1:25" x14ac:dyDescent="0.35">
      <c r="A13" s="3">
        <v>43349</v>
      </c>
      <c r="B13" s="4">
        <v>0.27083333333333298</v>
      </c>
      <c r="C13" t="s">
        <v>131</v>
      </c>
      <c r="D13" t="s">
        <v>66</v>
      </c>
      <c r="F13">
        <v>3</v>
      </c>
      <c r="G13">
        <v>72</v>
      </c>
      <c r="H13">
        <v>8.8000000000000007</v>
      </c>
      <c r="I13">
        <v>2</v>
      </c>
      <c r="K13">
        <v>11</v>
      </c>
      <c r="L13" t="s">
        <v>144</v>
      </c>
      <c r="W13">
        <f t="shared" si="0"/>
        <v>0</v>
      </c>
    </row>
    <row r="14" spans="1:25" x14ac:dyDescent="0.35">
      <c r="A14" s="3">
        <v>43349</v>
      </c>
      <c r="B14" s="4">
        <v>0.27083333333333298</v>
      </c>
      <c r="C14" t="s">
        <v>132</v>
      </c>
      <c r="D14" t="s">
        <v>66</v>
      </c>
      <c r="F14">
        <v>3</v>
      </c>
      <c r="G14">
        <v>63</v>
      </c>
      <c r="H14">
        <v>8.1999999999999993</v>
      </c>
      <c r="I14">
        <v>2</v>
      </c>
      <c r="K14">
        <v>14</v>
      </c>
      <c r="L14" t="s">
        <v>144</v>
      </c>
      <c r="W14">
        <f t="shared" si="0"/>
        <v>0</v>
      </c>
    </row>
    <row r="15" spans="1:25" x14ac:dyDescent="0.35">
      <c r="A15" s="3">
        <v>43349</v>
      </c>
      <c r="B15" s="4">
        <v>0.27083333333333298</v>
      </c>
      <c r="C15" t="s">
        <v>133</v>
      </c>
      <c r="D15" t="s">
        <v>66</v>
      </c>
      <c r="F15">
        <v>3</v>
      </c>
      <c r="G15">
        <v>64</v>
      </c>
      <c r="H15">
        <v>8.1</v>
      </c>
      <c r="I15">
        <v>4</v>
      </c>
      <c r="K15">
        <v>2</v>
      </c>
      <c r="L15" t="s">
        <v>144</v>
      </c>
      <c r="W15">
        <f t="shared" si="0"/>
        <v>0</v>
      </c>
    </row>
    <row r="16" spans="1:25" x14ac:dyDescent="0.35">
      <c r="A16" s="3">
        <v>43349</v>
      </c>
      <c r="B16" s="4">
        <v>0.3125</v>
      </c>
      <c r="C16" t="s">
        <v>134</v>
      </c>
      <c r="D16" t="s">
        <v>66</v>
      </c>
      <c r="F16">
        <v>4</v>
      </c>
      <c r="G16">
        <v>72</v>
      </c>
      <c r="I16">
        <v>4</v>
      </c>
      <c r="K16">
        <v>5</v>
      </c>
      <c r="L16" t="s">
        <v>144</v>
      </c>
      <c r="W16">
        <f t="shared" si="0"/>
        <v>0</v>
      </c>
    </row>
    <row r="17" spans="1:23" x14ac:dyDescent="0.35">
      <c r="A17" s="3">
        <v>43349</v>
      </c>
      <c r="B17" s="4">
        <v>0.3125</v>
      </c>
      <c r="C17" t="s">
        <v>135</v>
      </c>
      <c r="D17" t="s">
        <v>66</v>
      </c>
      <c r="F17">
        <v>3</v>
      </c>
      <c r="G17">
        <v>66</v>
      </c>
      <c r="H17">
        <v>8.6999999999999993</v>
      </c>
      <c r="I17">
        <v>3</v>
      </c>
      <c r="K17">
        <v>1</v>
      </c>
      <c r="L17" t="s">
        <v>144</v>
      </c>
      <c r="W17">
        <f t="shared" si="0"/>
        <v>0</v>
      </c>
    </row>
    <row r="18" spans="1:23" x14ac:dyDescent="0.35">
      <c r="A18" s="3">
        <v>43349</v>
      </c>
      <c r="B18" s="4">
        <v>0.3125</v>
      </c>
      <c r="C18" t="s">
        <v>136</v>
      </c>
      <c r="D18" t="s">
        <v>66</v>
      </c>
      <c r="F18">
        <v>4</v>
      </c>
      <c r="G18">
        <v>70</v>
      </c>
      <c r="H18">
        <v>9.1</v>
      </c>
      <c r="I18">
        <v>3</v>
      </c>
      <c r="K18">
        <v>5</v>
      </c>
      <c r="L18" t="s">
        <v>144</v>
      </c>
      <c r="W18">
        <f t="shared" si="0"/>
        <v>0</v>
      </c>
    </row>
    <row r="19" spans="1:23" x14ac:dyDescent="0.35">
      <c r="A19" s="3">
        <v>43349</v>
      </c>
      <c r="B19" s="4">
        <v>0.3125</v>
      </c>
      <c r="C19" t="s">
        <v>137</v>
      </c>
      <c r="D19" t="s">
        <v>66</v>
      </c>
      <c r="F19">
        <v>3</v>
      </c>
      <c r="G19">
        <v>71</v>
      </c>
      <c r="H19">
        <v>9.1</v>
      </c>
      <c r="I19">
        <v>2</v>
      </c>
      <c r="K19">
        <v>6</v>
      </c>
      <c r="L19" t="s">
        <v>144</v>
      </c>
      <c r="W19">
        <f t="shared" si="0"/>
        <v>0</v>
      </c>
    </row>
    <row r="20" spans="1:23" x14ac:dyDescent="0.35">
      <c r="A20" s="3">
        <v>43349</v>
      </c>
      <c r="B20" s="4">
        <v>0.3125</v>
      </c>
      <c r="C20" t="s">
        <v>138</v>
      </c>
      <c r="D20" t="s">
        <v>66</v>
      </c>
      <c r="F20">
        <v>3</v>
      </c>
      <c r="G20">
        <v>64</v>
      </c>
      <c r="H20">
        <v>7.9</v>
      </c>
      <c r="I20">
        <v>2</v>
      </c>
      <c r="K20">
        <v>7</v>
      </c>
      <c r="L20" t="s">
        <v>144</v>
      </c>
      <c r="W20">
        <f t="shared" si="0"/>
        <v>0</v>
      </c>
    </row>
    <row r="21" spans="1:23" x14ac:dyDescent="0.35">
      <c r="A21" s="3">
        <v>43349</v>
      </c>
      <c r="B21" s="4">
        <v>0.35416666666666669</v>
      </c>
      <c r="C21" t="s">
        <v>139</v>
      </c>
      <c r="D21" t="s">
        <v>66</v>
      </c>
      <c r="F21">
        <v>3</v>
      </c>
      <c r="G21">
        <v>64</v>
      </c>
      <c r="H21">
        <v>8.1</v>
      </c>
      <c r="I21">
        <v>1</v>
      </c>
      <c r="K21">
        <v>3</v>
      </c>
      <c r="L21" t="s">
        <v>144</v>
      </c>
      <c r="W21">
        <f t="shared" si="0"/>
        <v>0</v>
      </c>
    </row>
    <row r="22" spans="1:23" x14ac:dyDescent="0.35">
      <c r="A22" s="3">
        <v>43349</v>
      </c>
      <c r="B22" s="4">
        <v>0.42708333333333331</v>
      </c>
      <c r="C22" t="s">
        <v>140</v>
      </c>
      <c r="D22" t="s">
        <v>66</v>
      </c>
      <c r="F22">
        <v>3</v>
      </c>
      <c r="G22">
        <v>65</v>
      </c>
      <c r="H22">
        <v>8</v>
      </c>
      <c r="I22">
        <v>4</v>
      </c>
      <c r="J22">
        <v>2</v>
      </c>
      <c r="K22">
        <v>8</v>
      </c>
      <c r="L22" t="s">
        <v>25</v>
      </c>
      <c r="M22" s="4">
        <v>0.43055555555555558</v>
      </c>
      <c r="N22" s="4">
        <v>0.46180555555555558</v>
      </c>
      <c r="O22" s="9">
        <v>29</v>
      </c>
      <c r="P22" s="7">
        <v>38.799999999999997</v>
      </c>
      <c r="Q22" s="9">
        <v>48</v>
      </c>
      <c r="R22" s="7">
        <v>12.8</v>
      </c>
      <c r="S22" s="7">
        <v>12</v>
      </c>
      <c r="T22" s="7">
        <v>11.4</v>
      </c>
      <c r="U22" s="7">
        <v>11.5</v>
      </c>
      <c r="V22" s="7">
        <v>16.399999999999999</v>
      </c>
      <c r="W22">
        <f t="shared" si="0"/>
        <v>12.1</v>
      </c>
    </row>
    <row r="23" spans="1:23" x14ac:dyDescent="0.35">
      <c r="A23" s="3">
        <v>43350</v>
      </c>
      <c r="B23" s="4">
        <v>0.27083333333333331</v>
      </c>
      <c r="C23" t="s">
        <v>170</v>
      </c>
      <c r="D23" t="s">
        <v>66</v>
      </c>
      <c r="F23">
        <v>3</v>
      </c>
      <c r="G23">
        <v>68</v>
      </c>
      <c r="H23">
        <v>8.4</v>
      </c>
      <c r="I23">
        <v>2</v>
      </c>
      <c r="K23">
        <v>5</v>
      </c>
      <c r="L23" t="s">
        <v>144</v>
      </c>
      <c r="W23">
        <f t="shared" si="0"/>
        <v>0</v>
      </c>
    </row>
    <row r="24" spans="1:23" x14ac:dyDescent="0.35">
      <c r="A24" s="3">
        <v>43350</v>
      </c>
      <c r="B24" s="4">
        <v>0.27083333333333331</v>
      </c>
      <c r="C24" t="s">
        <v>171</v>
      </c>
      <c r="D24" t="s">
        <v>66</v>
      </c>
      <c r="F24">
        <v>3</v>
      </c>
      <c r="G24">
        <v>69</v>
      </c>
      <c r="H24">
        <v>8.3000000000000007</v>
      </c>
      <c r="I24">
        <v>3</v>
      </c>
      <c r="K24">
        <v>9</v>
      </c>
      <c r="L24" t="s">
        <v>144</v>
      </c>
      <c r="W24">
        <f t="shared" si="0"/>
        <v>0</v>
      </c>
    </row>
    <row r="25" spans="1:23" x14ac:dyDescent="0.35">
      <c r="A25" s="3">
        <v>43350</v>
      </c>
      <c r="B25" s="4">
        <v>0.3125</v>
      </c>
      <c r="C25" t="s">
        <v>172</v>
      </c>
      <c r="D25" t="s">
        <v>66</v>
      </c>
      <c r="F25">
        <v>4</v>
      </c>
      <c r="G25">
        <v>72</v>
      </c>
      <c r="H25">
        <v>9</v>
      </c>
      <c r="K25">
        <v>5</v>
      </c>
      <c r="L25" t="s">
        <v>144</v>
      </c>
      <c r="W25">
        <f t="shared" si="0"/>
        <v>0</v>
      </c>
    </row>
    <row r="26" spans="1:23" x14ac:dyDescent="0.35">
      <c r="A26" s="3">
        <v>43350</v>
      </c>
      <c r="B26" s="4">
        <v>0.3125</v>
      </c>
      <c r="C26" t="s">
        <v>173</v>
      </c>
      <c r="D26" t="s">
        <v>66</v>
      </c>
      <c r="F26">
        <v>4</v>
      </c>
      <c r="G26">
        <v>67</v>
      </c>
      <c r="H26">
        <v>8.6</v>
      </c>
      <c r="I26">
        <v>4</v>
      </c>
      <c r="J26">
        <v>2</v>
      </c>
      <c r="K26">
        <v>3</v>
      </c>
      <c r="L26" t="s">
        <v>25</v>
      </c>
      <c r="M26" s="4">
        <v>0.31319444444444444</v>
      </c>
      <c r="N26" s="4">
        <v>0.34791666666666665</v>
      </c>
      <c r="O26" s="9">
        <v>24</v>
      </c>
      <c r="P26" s="7">
        <v>40.1</v>
      </c>
      <c r="Q26" s="9">
        <v>72</v>
      </c>
      <c r="R26" s="7">
        <v>14.3</v>
      </c>
      <c r="S26" s="7">
        <v>10.4</v>
      </c>
      <c r="T26" s="7">
        <v>11.4</v>
      </c>
      <c r="U26" s="7">
        <v>9.9</v>
      </c>
      <c r="V26" s="7">
        <v>9.1999999999999993</v>
      </c>
      <c r="W26">
        <f t="shared" si="0"/>
        <v>10.566666666666668</v>
      </c>
    </row>
    <row r="27" spans="1:23" x14ac:dyDescent="0.35">
      <c r="A27" s="3">
        <v>43350</v>
      </c>
      <c r="B27" s="4">
        <v>0.34375</v>
      </c>
      <c r="C27" t="s">
        <v>197</v>
      </c>
      <c r="D27" t="s">
        <v>66</v>
      </c>
      <c r="F27">
        <v>3</v>
      </c>
      <c r="G27">
        <v>69</v>
      </c>
      <c r="H27">
        <v>9.3000000000000007</v>
      </c>
      <c r="I27">
        <v>3</v>
      </c>
      <c r="K27">
        <v>4</v>
      </c>
      <c r="L27" t="s">
        <v>144</v>
      </c>
      <c r="W27">
        <f t="shared" si="0"/>
        <v>0</v>
      </c>
    </row>
    <row r="28" spans="1:23" x14ac:dyDescent="0.35">
      <c r="A28" s="3">
        <v>43351</v>
      </c>
      <c r="B28" s="4">
        <v>0.27083333333333331</v>
      </c>
      <c r="C28" t="s">
        <v>198</v>
      </c>
      <c r="D28" t="s">
        <v>66</v>
      </c>
      <c r="F28">
        <v>4</v>
      </c>
      <c r="G28">
        <v>64</v>
      </c>
      <c r="H28">
        <v>7.8</v>
      </c>
      <c r="I28">
        <v>4</v>
      </c>
      <c r="K28">
        <v>10</v>
      </c>
      <c r="L28" t="s">
        <v>25</v>
      </c>
      <c r="M28" s="4">
        <v>0.27499999999999997</v>
      </c>
      <c r="N28" s="4">
        <v>0.28472222222222221</v>
      </c>
      <c r="O28" s="9">
        <v>20</v>
      </c>
      <c r="P28" s="7">
        <v>37.700000000000003</v>
      </c>
      <c r="Q28" s="9">
        <v>94</v>
      </c>
      <c r="R28" s="7">
        <v>14.8</v>
      </c>
      <c r="S28" s="7">
        <v>10.4</v>
      </c>
      <c r="T28" s="7">
        <v>9.3000000000000007</v>
      </c>
      <c r="U28" s="7">
        <v>7.9</v>
      </c>
      <c r="V28" s="7">
        <v>8.1999999999999993</v>
      </c>
      <c r="W28">
        <f t="shared" si="0"/>
        <v>9.2999999999999989</v>
      </c>
    </row>
    <row r="29" spans="1:23" x14ac:dyDescent="0.35">
      <c r="A29" s="3">
        <v>43351</v>
      </c>
      <c r="B29" s="4">
        <v>0.27083333333333331</v>
      </c>
      <c r="C29" t="s">
        <v>199</v>
      </c>
      <c r="D29" t="s">
        <v>66</v>
      </c>
      <c r="F29">
        <v>3</v>
      </c>
      <c r="G29">
        <v>69</v>
      </c>
      <c r="H29">
        <v>8.6999999999999993</v>
      </c>
      <c r="I29">
        <v>4</v>
      </c>
      <c r="K29">
        <v>11</v>
      </c>
      <c r="L29" t="s">
        <v>25</v>
      </c>
      <c r="M29" s="4">
        <v>0.27361111111111108</v>
      </c>
      <c r="N29" s="4">
        <v>0.3034722222222222</v>
      </c>
      <c r="O29" s="9">
        <v>21</v>
      </c>
      <c r="P29" s="7">
        <v>39</v>
      </c>
      <c r="Q29" s="9">
        <v>93</v>
      </c>
      <c r="R29" s="7">
        <v>13.8</v>
      </c>
      <c r="S29" s="7">
        <v>12.9</v>
      </c>
      <c r="T29" s="7">
        <v>10.3</v>
      </c>
      <c r="U29" s="7">
        <v>10.8</v>
      </c>
      <c r="V29" s="7">
        <v>10.199999999999999</v>
      </c>
      <c r="W29">
        <f t="shared" ref="W29:W90" si="1">(SUM(R29:V29)-MAX(R29:V29)-MIN(R29:V29))/(COUNT(R29:V29)-2)</f>
        <v>11.333333333333334</v>
      </c>
    </row>
    <row r="30" spans="1:23" x14ac:dyDescent="0.35">
      <c r="A30" s="3">
        <v>43351</v>
      </c>
      <c r="B30" s="4">
        <v>0.27083333333333331</v>
      </c>
      <c r="C30" t="s">
        <v>200</v>
      </c>
      <c r="D30" t="s">
        <v>66</v>
      </c>
      <c r="F30">
        <v>3</v>
      </c>
      <c r="G30">
        <v>67</v>
      </c>
      <c r="H30">
        <v>6.8</v>
      </c>
      <c r="I30">
        <v>2</v>
      </c>
      <c r="K30">
        <v>12</v>
      </c>
      <c r="L30" t="s">
        <v>25</v>
      </c>
      <c r="M30" s="4">
        <v>0.2722222222222222</v>
      </c>
      <c r="N30" s="4">
        <v>0.29236111111111113</v>
      </c>
      <c r="O30" s="9">
        <v>20</v>
      </c>
      <c r="P30" s="7">
        <v>38.1</v>
      </c>
      <c r="Q30" s="9">
        <v>94</v>
      </c>
      <c r="R30" s="7">
        <v>16.8</v>
      </c>
      <c r="S30" s="7">
        <v>11.2</v>
      </c>
      <c r="T30" s="7">
        <v>10.8</v>
      </c>
      <c r="U30" s="7">
        <v>9.6999999999999993</v>
      </c>
      <c r="V30" s="7">
        <v>8.3000000000000007</v>
      </c>
      <c r="W30">
        <f t="shared" si="1"/>
        <v>10.566666666666666</v>
      </c>
    </row>
    <row r="31" spans="1:23" x14ac:dyDescent="0.35">
      <c r="A31" s="3">
        <v>43351</v>
      </c>
      <c r="B31" s="4">
        <v>0.35416666666666669</v>
      </c>
      <c r="C31" t="s">
        <v>201</v>
      </c>
      <c r="D31" t="s">
        <v>66</v>
      </c>
      <c r="F31">
        <v>3</v>
      </c>
      <c r="G31">
        <v>69</v>
      </c>
      <c r="H31">
        <v>8.6</v>
      </c>
      <c r="I31">
        <v>5</v>
      </c>
      <c r="K31">
        <v>4</v>
      </c>
      <c r="L31" t="s">
        <v>25</v>
      </c>
      <c r="M31" s="4">
        <v>0.35416666666666669</v>
      </c>
      <c r="N31" s="4">
        <v>0.37152777777777773</v>
      </c>
      <c r="O31" s="9">
        <v>25</v>
      </c>
      <c r="P31" s="7">
        <v>38.6</v>
      </c>
      <c r="Q31" s="9">
        <v>68</v>
      </c>
      <c r="R31" s="7">
        <v>16.5</v>
      </c>
      <c r="S31" s="7">
        <v>14.5</v>
      </c>
      <c r="T31" s="7">
        <v>15.4</v>
      </c>
      <c r="U31" s="7">
        <v>14.7</v>
      </c>
      <c r="V31" s="7">
        <v>14.7</v>
      </c>
      <c r="W31">
        <f t="shared" si="1"/>
        <v>14.933333333333332</v>
      </c>
    </row>
    <row r="32" spans="1:23" x14ac:dyDescent="0.35">
      <c r="A32" s="3">
        <v>43351</v>
      </c>
      <c r="B32" s="4">
        <v>0.39583333333333331</v>
      </c>
      <c r="C32" t="s">
        <v>202</v>
      </c>
      <c r="D32" t="s">
        <v>66</v>
      </c>
      <c r="F32">
        <v>3</v>
      </c>
      <c r="G32">
        <v>67</v>
      </c>
      <c r="H32">
        <v>7.8</v>
      </c>
      <c r="I32">
        <v>4</v>
      </c>
      <c r="K32">
        <v>3</v>
      </c>
      <c r="L32" t="s">
        <v>25</v>
      </c>
      <c r="M32" s="4">
        <v>0.37013888888888885</v>
      </c>
      <c r="N32" s="4">
        <v>0.37708333333333338</v>
      </c>
      <c r="O32" s="9">
        <v>26</v>
      </c>
      <c r="P32" s="7">
        <v>41.7</v>
      </c>
      <c r="Q32" s="9">
        <v>63</v>
      </c>
      <c r="R32" s="7">
        <v>17</v>
      </c>
      <c r="S32" s="7">
        <v>16.5</v>
      </c>
      <c r="T32" s="7">
        <v>14.3</v>
      </c>
      <c r="U32" s="7">
        <v>13.9</v>
      </c>
      <c r="V32" s="7">
        <v>12.9</v>
      </c>
      <c r="W32">
        <f t="shared" si="1"/>
        <v>14.899999999999999</v>
      </c>
    </row>
    <row r="33" spans="1:23" x14ac:dyDescent="0.35">
      <c r="A33" s="3">
        <v>43352</v>
      </c>
      <c r="B33" s="4">
        <v>0.27083333333333331</v>
      </c>
      <c r="C33" t="s">
        <v>217</v>
      </c>
      <c r="D33" t="s">
        <v>66</v>
      </c>
      <c r="F33">
        <v>3</v>
      </c>
      <c r="G33">
        <v>75</v>
      </c>
      <c r="H33">
        <v>7.6</v>
      </c>
      <c r="I33">
        <v>4</v>
      </c>
      <c r="J33">
        <v>2</v>
      </c>
      <c r="K33">
        <v>2</v>
      </c>
      <c r="L33" t="s">
        <v>25</v>
      </c>
      <c r="M33" s="4">
        <v>0.25694444444444448</v>
      </c>
      <c r="N33" s="4">
        <v>0.26180555555555557</v>
      </c>
      <c r="O33" s="9">
        <v>18</v>
      </c>
      <c r="P33" s="7">
        <v>39.299999999999997</v>
      </c>
      <c r="Q33" s="9">
        <v>96</v>
      </c>
      <c r="R33" s="7">
        <v>9.9</v>
      </c>
      <c r="S33" s="7">
        <v>8.1</v>
      </c>
      <c r="T33" s="7">
        <v>8.6</v>
      </c>
      <c r="U33" s="7">
        <v>8.1</v>
      </c>
      <c r="V33" s="7">
        <v>8</v>
      </c>
      <c r="W33">
        <f t="shared" si="1"/>
        <v>8.2666666666666675</v>
      </c>
    </row>
    <row r="34" spans="1:23" x14ac:dyDescent="0.35">
      <c r="A34" s="3">
        <v>43352</v>
      </c>
      <c r="B34" s="4">
        <v>0.27083333333333331</v>
      </c>
      <c r="C34" t="s">
        <v>218</v>
      </c>
      <c r="D34" t="s">
        <v>66</v>
      </c>
      <c r="F34">
        <v>3</v>
      </c>
      <c r="G34">
        <v>64</v>
      </c>
      <c r="H34">
        <v>8.4</v>
      </c>
      <c r="I34">
        <v>4</v>
      </c>
      <c r="J34">
        <v>2</v>
      </c>
      <c r="K34">
        <v>7</v>
      </c>
      <c r="L34" t="s">
        <v>25</v>
      </c>
      <c r="M34" s="4">
        <v>0.2722222222222222</v>
      </c>
      <c r="N34" s="4">
        <v>0.30138888888888887</v>
      </c>
      <c r="O34" s="9">
        <v>21</v>
      </c>
      <c r="P34" s="7">
        <v>38.9</v>
      </c>
      <c r="Q34" s="9">
        <v>86</v>
      </c>
      <c r="R34" s="7">
        <v>10.9</v>
      </c>
      <c r="S34" s="7">
        <v>9.1</v>
      </c>
      <c r="T34" s="7">
        <v>7</v>
      </c>
      <c r="U34" s="7">
        <v>7.9</v>
      </c>
      <c r="V34" s="7">
        <v>4.5</v>
      </c>
      <c r="W34">
        <f t="shared" si="1"/>
        <v>8</v>
      </c>
    </row>
    <row r="35" spans="1:23" x14ac:dyDescent="0.35">
      <c r="A35" s="3">
        <v>43352</v>
      </c>
      <c r="B35" s="4">
        <v>0.27083333333333331</v>
      </c>
      <c r="C35" t="s">
        <v>219</v>
      </c>
      <c r="D35" t="s">
        <v>66</v>
      </c>
      <c r="F35">
        <v>4</v>
      </c>
      <c r="G35">
        <v>69</v>
      </c>
      <c r="H35">
        <v>10.6</v>
      </c>
      <c r="I35">
        <v>4</v>
      </c>
      <c r="J35">
        <v>1</v>
      </c>
      <c r="K35">
        <v>4</v>
      </c>
      <c r="L35" t="s">
        <v>25</v>
      </c>
      <c r="M35" s="4">
        <v>0.28055555555555556</v>
      </c>
      <c r="N35" s="4">
        <v>0.32013888888888892</v>
      </c>
      <c r="O35" s="9">
        <v>22</v>
      </c>
      <c r="P35" s="7">
        <v>39.299999999999997</v>
      </c>
      <c r="Q35" s="9">
        <v>81</v>
      </c>
      <c r="R35" s="7">
        <v>13.8</v>
      </c>
      <c r="S35" s="7">
        <v>11.5</v>
      </c>
      <c r="T35" s="7">
        <v>10.4</v>
      </c>
      <c r="U35" s="7">
        <v>9.6999999999999993</v>
      </c>
      <c r="V35" s="7">
        <v>9.5</v>
      </c>
      <c r="W35">
        <f t="shared" si="1"/>
        <v>10.533333333333337</v>
      </c>
    </row>
    <row r="36" spans="1:23" x14ac:dyDescent="0.35">
      <c r="A36" s="3">
        <v>43352</v>
      </c>
      <c r="B36" s="4">
        <v>0.27083333333333331</v>
      </c>
      <c r="C36" t="s">
        <v>220</v>
      </c>
      <c r="D36" t="s">
        <v>66</v>
      </c>
      <c r="F36">
        <v>3</v>
      </c>
      <c r="G36">
        <v>62</v>
      </c>
      <c r="H36">
        <v>11</v>
      </c>
      <c r="I36">
        <v>5</v>
      </c>
      <c r="J36">
        <v>2</v>
      </c>
      <c r="K36">
        <v>7</v>
      </c>
      <c r="L36" t="s">
        <v>25</v>
      </c>
      <c r="M36" s="4">
        <v>0.27499999999999997</v>
      </c>
      <c r="N36" s="4">
        <v>0.31388888888888888</v>
      </c>
      <c r="O36" s="9">
        <v>21</v>
      </c>
      <c r="P36" s="7">
        <v>40</v>
      </c>
      <c r="Q36" s="9">
        <v>85</v>
      </c>
      <c r="R36" s="7">
        <v>13.1</v>
      </c>
      <c r="S36" s="7">
        <v>10.199999999999999</v>
      </c>
      <c r="T36" s="7">
        <v>9</v>
      </c>
      <c r="U36" s="7">
        <v>8.3000000000000007</v>
      </c>
      <c r="V36" s="7">
        <v>8.1</v>
      </c>
      <c r="W36">
        <f t="shared" si="1"/>
        <v>9.1666666666666643</v>
      </c>
    </row>
    <row r="37" spans="1:23" x14ac:dyDescent="0.35">
      <c r="A37" s="3">
        <v>43352</v>
      </c>
      <c r="B37" s="4">
        <v>0.35416666666666669</v>
      </c>
      <c r="C37" t="s">
        <v>221</v>
      </c>
      <c r="D37" t="s">
        <v>66</v>
      </c>
      <c r="F37">
        <v>3</v>
      </c>
      <c r="G37">
        <v>64</v>
      </c>
      <c r="H37">
        <v>9</v>
      </c>
      <c r="I37">
        <v>5</v>
      </c>
      <c r="J37">
        <v>2</v>
      </c>
      <c r="K37">
        <v>16</v>
      </c>
      <c r="L37" t="s">
        <v>25</v>
      </c>
      <c r="M37" s="4">
        <v>0.35972222222222222</v>
      </c>
      <c r="N37" s="4">
        <v>0.37777777777777777</v>
      </c>
      <c r="O37" s="9">
        <v>26</v>
      </c>
      <c r="P37" s="7">
        <v>39.700000000000003</v>
      </c>
      <c r="Q37" s="9">
        <v>67</v>
      </c>
      <c r="R37" s="7">
        <v>14.3</v>
      </c>
      <c r="S37" s="7">
        <v>15</v>
      </c>
      <c r="T37" s="7">
        <v>13.1</v>
      </c>
      <c r="U37" s="7">
        <v>12.2</v>
      </c>
      <c r="V37" s="7">
        <v>13.2</v>
      </c>
      <c r="W37">
        <f t="shared" si="1"/>
        <v>13.533333333333331</v>
      </c>
    </row>
    <row r="38" spans="1:23" x14ac:dyDescent="0.35">
      <c r="A38" s="3">
        <v>43352</v>
      </c>
      <c r="B38" s="4">
        <v>0.35416666666666669</v>
      </c>
      <c r="C38" t="s">
        <v>222</v>
      </c>
      <c r="D38" t="s">
        <v>66</v>
      </c>
      <c r="F38">
        <v>3</v>
      </c>
      <c r="G38">
        <v>63</v>
      </c>
      <c r="H38">
        <v>7</v>
      </c>
      <c r="I38">
        <v>4</v>
      </c>
      <c r="J38">
        <v>1</v>
      </c>
      <c r="K38">
        <v>18</v>
      </c>
      <c r="L38" t="s">
        <v>25</v>
      </c>
      <c r="M38" s="4">
        <v>0.36041666666666666</v>
      </c>
      <c r="N38" s="4">
        <v>0.37291666666666662</v>
      </c>
      <c r="O38" s="9">
        <v>26</v>
      </c>
      <c r="P38" s="7">
        <v>39.299999999999997</v>
      </c>
      <c r="Q38" s="9">
        <v>67</v>
      </c>
      <c r="R38" s="7">
        <v>16.5</v>
      </c>
      <c r="S38" s="7">
        <v>13</v>
      </c>
      <c r="T38" s="7">
        <v>11.8</v>
      </c>
      <c r="U38" s="7">
        <v>10.7</v>
      </c>
      <c r="V38" s="7">
        <v>11.4</v>
      </c>
      <c r="W38">
        <f t="shared" si="1"/>
        <v>12.066666666666668</v>
      </c>
    </row>
    <row r="39" spans="1:23" x14ac:dyDescent="0.35">
      <c r="A39" s="3">
        <v>43352</v>
      </c>
      <c r="B39" s="4">
        <v>0.4375</v>
      </c>
      <c r="C39" t="s">
        <v>223</v>
      </c>
      <c r="D39" t="s">
        <v>66</v>
      </c>
      <c r="F39">
        <v>3</v>
      </c>
      <c r="G39">
        <v>70</v>
      </c>
      <c r="H39">
        <v>11</v>
      </c>
      <c r="I39">
        <v>4</v>
      </c>
      <c r="J39">
        <v>1</v>
      </c>
      <c r="K39">
        <v>7</v>
      </c>
      <c r="L39" t="s">
        <v>25</v>
      </c>
      <c r="M39" s="4">
        <v>0.44375000000000003</v>
      </c>
      <c r="N39" s="4">
        <v>0.46388888888888885</v>
      </c>
      <c r="O39" s="9">
        <v>29</v>
      </c>
      <c r="P39" s="7">
        <v>41.6</v>
      </c>
      <c r="Q39" s="9">
        <v>47</v>
      </c>
      <c r="R39" s="7">
        <v>12.5</v>
      </c>
      <c r="S39" s="7">
        <v>13</v>
      </c>
      <c r="T39" s="7">
        <v>13.4</v>
      </c>
      <c r="U39" s="7">
        <v>12.2</v>
      </c>
      <c r="V39" s="7">
        <v>12</v>
      </c>
      <c r="W39">
        <f t="shared" si="1"/>
        <v>12.566666666666665</v>
      </c>
    </row>
    <row r="40" spans="1:23" x14ac:dyDescent="0.35">
      <c r="A40" s="3">
        <v>43354</v>
      </c>
      <c r="B40" s="4">
        <v>0.27083333333333331</v>
      </c>
      <c r="C40" t="s">
        <v>261</v>
      </c>
      <c r="D40" t="s">
        <v>66</v>
      </c>
      <c r="F40">
        <v>3</v>
      </c>
      <c r="G40">
        <v>71</v>
      </c>
      <c r="H40">
        <v>10</v>
      </c>
      <c r="I40">
        <v>5</v>
      </c>
      <c r="J40">
        <v>1</v>
      </c>
      <c r="K40">
        <v>13</v>
      </c>
      <c r="L40" t="s">
        <v>25</v>
      </c>
      <c r="M40" s="4">
        <v>0.28194444444444444</v>
      </c>
      <c r="N40" s="4">
        <v>0.29166666666666669</v>
      </c>
      <c r="O40" s="9">
        <v>16</v>
      </c>
      <c r="P40" s="7">
        <v>37.700000000000003</v>
      </c>
      <c r="Q40" s="9">
        <v>96</v>
      </c>
      <c r="R40" s="7">
        <v>15.4</v>
      </c>
      <c r="S40" s="7">
        <v>11.2</v>
      </c>
      <c r="T40" s="7">
        <v>10.4</v>
      </c>
      <c r="U40" s="7">
        <v>8.6</v>
      </c>
      <c r="V40" s="7">
        <v>8.5</v>
      </c>
      <c r="W40">
        <f t="shared" si="1"/>
        <v>10.066666666666668</v>
      </c>
    </row>
    <row r="41" spans="1:23" x14ac:dyDescent="0.35">
      <c r="A41" s="3">
        <v>43354</v>
      </c>
      <c r="B41" s="4">
        <v>0.27083333333333331</v>
      </c>
      <c r="C41" t="s">
        <v>270</v>
      </c>
      <c r="D41" t="s">
        <v>66</v>
      </c>
      <c r="F41">
        <v>4</v>
      </c>
      <c r="G41">
        <v>64</v>
      </c>
      <c r="H41">
        <v>9.1999999999999993</v>
      </c>
      <c r="I41">
        <v>5</v>
      </c>
      <c r="J41">
        <v>2</v>
      </c>
      <c r="K41">
        <v>10</v>
      </c>
      <c r="L41" t="s">
        <v>25</v>
      </c>
      <c r="M41" s="4">
        <v>0.27777777777777779</v>
      </c>
      <c r="N41" s="4">
        <v>0.30416666666666664</v>
      </c>
      <c r="O41" s="9">
        <v>18</v>
      </c>
      <c r="P41" s="7">
        <v>37.1</v>
      </c>
      <c r="Q41" s="9">
        <v>96</v>
      </c>
      <c r="R41" s="7">
        <v>14.7</v>
      </c>
      <c r="S41" s="7">
        <v>11.5</v>
      </c>
      <c r="T41" s="7">
        <v>11.7</v>
      </c>
      <c r="U41" s="7">
        <v>9.3000000000000007</v>
      </c>
      <c r="V41" s="7">
        <v>9.3000000000000007</v>
      </c>
      <c r="W41">
        <f t="shared" si="1"/>
        <v>10.833333333333334</v>
      </c>
    </row>
    <row r="42" spans="1:23" x14ac:dyDescent="0.35">
      <c r="A42" s="3">
        <v>43354</v>
      </c>
      <c r="B42" s="4">
        <v>0.27083333333333331</v>
      </c>
      <c r="C42" t="s">
        <v>271</v>
      </c>
      <c r="D42" t="s">
        <v>66</v>
      </c>
      <c r="F42">
        <v>3</v>
      </c>
      <c r="G42">
        <v>70</v>
      </c>
      <c r="H42">
        <v>10.199999999999999</v>
      </c>
      <c r="I42">
        <v>6</v>
      </c>
      <c r="J42">
        <v>2</v>
      </c>
      <c r="K42">
        <v>10</v>
      </c>
      <c r="L42" t="s">
        <v>25</v>
      </c>
      <c r="M42" s="4">
        <v>0.27916666666666667</v>
      </c>
      <c r="N42" s="4">
        <v>0.31180555555555556</v>
      </c>
      <c r="O42" s="9">
        <v>18</v>
      </c>
      <c r="P42" s="7">
        <v>38.200000000000003</v>
      </c>
      <c r="Q42" s="9">
        <v>95</v>
      </c>
      <c r="R42" s="7">
        <v>12.4</v>
      </c>
      <c r="S42" s="7">
        <v>11.5</v>
      </c>
      <c r="T42" s="7">
        <v>11.3</v>
      </c>
      <c r="U42" s="7">
        <v>9.5</v>
      </c>
      <c r="V42" s="7">
        <v>9.8000000000000007</v>
      </c>
      <c r="W42">
        <f t="shared" si="1"/>
        <v>10.866666666666667</v>
      </c>
    </row>
    <row r="43" spans="1:23" x14ac:dyDescent="0.35">
      <c r="A43" s="3">
        <v>43354</v>
      </c>
      <c r="B43" s="4">
        <v>0.27083333333333331</v>
      </c>
      <c r="C43" t="s">
        <v>272</v>
      </c>
      <c r="D43" t="s">
        <v>66</v>
      </c>
      <c r="F43">
        <v>4</v>
      </c>
      <c r="G43">
        <v>69</v>
      </c>
      <c r="H43">
        <v>10.8</v>
      </c>
      <c r="I43">
        <v>6</v>
      </c>
      <c r="J43">
        <v>2</v>
      </c>
      <c r="K43">
        <v>10</v>
      </c>
      <c r="L43" t="s">
        <v>25</v>
      </c>
      <c r="M43" s="4">
        <v>0.27847222222222223</v>
      </c>
      <c r="N43" s="4">
        <v>0.31805555555555554</v>
      </c>
      <c r="O43" s="9">
        <v>21</v>
      </c>
      <c r="P43" s="7">
        <v>40.4</v>
      </c>
      <c r="Q43" s="9">
        <v>88</v>
      </c>
      <c r="R43" s="7">
        <v>17.2</v>
      </c>
      <c r="S43" s="7">
        <v>11.8</v>
      </c>
      <c r="T43" s="7">
        <v>10.8</v>
      </c>
      <c r="U43" s="7">
        <v>10.199999999999999</v>
      </c>
      <c r="V43" s="7">
        <v>9.6999999999999993</v>
      </c>
      <c r="W43">
        <f t="shared" si="1"/>
        <v>10.933333333333332</v>
      </c>
    </row>
    <row r="44" spans="1:23" x14ac:dyDescent="0.35">
      <c r="A44" s="3">
        <v>43354</v>
      </c>
      <c r="B44" s="4">
        <v>0.27083333333333331</v>
      </c>
      <c r="C44" t="s">
        <v>273</v>
      </c>
      <c r="D44" t="s">
        <v>66</v>
      </c>
      <c r="F44">
        <v>3</v>
      </c>
      <c r="G44">
        <v>69</v>
      </c>
      <c r="H44">
        <v>10.5</v>
      </c>
      <c r="I44">
        <v>6</v>
      </c>
      <c r="J44">
        <v>2</v>
      </c>
      <c r="K44">
        <v>10</v>
      </c>
      <c r="L44" t="s">
        <v>25</v>
      </c>
      <c r="M44" s="4">
        <v>0.27777777777777779</v>
      </c>
      <c r="N44" s="4">
        <v>0.32222222222222224</v>
      </c>
      <c r="O44" s="9">
        <v>20</v>
      </c>
      <c r="P44" s="7">
        <v>37.4</v>
      </c>
      <c r="Q44" s="9">
        <v>93</v>
      </c>
      <c r="R44" s="7">
        <v>13.2</v>
      </c>
      <c r="S44" s="7">
        <v>11.2</v>
      </c>
      <c r="T44" s="7">
        <v>10.1</v>
      </c>
      <c r="U44" s="7">
        <v>9.6999999999999993</v>
      </c>
      <c r="V44" s="7">
        <v>9.1</v>
      </c>
      <c r="W44">
        <f t="shared" si="1"/>
        <v>10.333333333333336</v>
      </c>
    </row>
    <row r="45" spans="1:23" x14ac:dyDescent="0.35">
      <c r="A45" s="3">
        <v>43354</v>
      </c>
      <c r="B45" s="4">
        <v>0.27083333333333331</v>
      </c>
      <c r="C45" t="s">
        <v>274</v>
      </c>
      <c r="D45" t="s">
        <v>66</v>
      </c>
      <c r="F45">
        <v>3</v>
      </c>
      <c r="G45">
        <v>67</v>
      </c>
      <c r="H45">
        <v>8.1999999999999993</v>
      </c>
      <c r="I45">
        <v>5</v>
      </c>
      <c r="J45">
        <v>2</v>
      </c>
      <c r="K45">
        <v>12</v>
      </c>
      <c r="L45" t="s">
        <v>25</v>
      </c>
      <c r="M45" s="4">
        <v>0.28263888888888888</v>
      </c>
      <c r="N45" s="4">
        <v>0.31666666666666665</v>
      </c>
      <c r="O45" s="9">
        <v>19</v>
      </c>
      <c r="P45" s="7">
        <v>39</v>
      </c>
      <c r="Q45" s="9">
        <v>95</v>
      </c>
      <c r="R45" s="7">
        <v>14.1</v>
      </c>
      <c r="S45" s="7">
        <v>11.8</v>
      </c>
      <c r="T45" s="7">
        <v>11.8</v>
      </c>
      <c r="U45" s="7">
        <v>11.6</v>
      </c>
      <c r="V45" s="7">
        <v>10.8</v>
      </c>
      <c r="W45">
        <f t="shared" si="1"/>
        <v>11.733333333333334</v>
      </c>
    </row>
    <row r="46" spans="1:23" x14ac:dyDescent="0.35">
      <c r="A46" s="3">
        <v>43354</v>
      </c>
      <c r="B46" s="4">
        <v>0.27083333333333331</v>
      </c>
      <c r="C46" t="s">
        <v>275</v>
      </c>
      <c r="D46" t="s">
        <v>66</v>
      </c>
      <c r="F46">
        <v>3</v>
      </c>
      <c r="G46">
        <v>68</v>
      </c>
      <c r="H46">
        <v>9.8000000000000007</v>
      </c>
      <c r="I46">
        <v>5</v>
      </c>
      <c r="J46">
        <v>1</v>
      </c>
      <c r="K46">
        <v>8</v>
      </c>
      <c r="L46" t="s">
        <v>25</v>
      </c>
      <c r="M46" s="4">
        <v>0.27083333333333331</v>
      </c>
      <c r="N46" s="4">
        <v>0.35555555555555557</v>
      </c>
      <c r="O46" s="9">
        <v>23</v>
      </c>
      <c r="P46" s="7">
        <v>40</v>
      </c>
      <c r="Q46" s="9">
        <v>81</v>
      </c>
      <c r="R46" s="7">
        <v>14.9</v>
      </c>
      <c r="S46" s="7">
        <v>12.6</v>
      </c>
      <c r="T46" s="7">
        <v>11.5</v>
      </c>
      <c r="U46" s="7">
        <v>10.8</v>
      </c>
      <c r="V46" s="7">
        <v>10.6</v>
      </c>
      <c r="W46">
        <f t="shared" si="1"/>
        <v>11.633333333333333</v>
      </c>
    </row>
    <row r="47" spans="1:23" x14ac:dyDescent="0.35">
      <c r="A47" s="3">
        <v>43354</v>
      </c>
      <c r="B47" s="4">
        <v>0.3125</v>
      </c>
      <c r="C47" t="s">
        <v>276</v>
      </c>
      <c r="D47" t="s">
        <v>66</v>
      </c>
      <c r="F47">
        <v>3</v>
      </c>
      <c r="G47">
        <v>69</v>
      </c>
      <c r="H47">
        <v>11.3</v>
      </c>
      <c r="I47">
        <v>5</v>
      </c>
      <c r="J47">
        <v>1</v>
      </c>
      <c r="K47">
        <v>10</v>
      </c>
      <c r="L47" t="s">
        <v>25</v>
      </c>
      <c r="M47" s="4">
        <v>0.32222222222222224</v>
      </c>
      <c r="N47" s="4">
        <v>0.37152777777777773</v>
      </c>
      <c r="O47" s="9">
        <v>25</v>
      </c>
      <c r="P47" s="7">
        <v>40.200000000000003</v>
      </c>
      <c r="Q47" s="9">
        <v>72</v>
      </c>
      <c r="R47" s="7">
        <v>15</v>
      </c>
      <c r="S47" s="7">
        <v>13</v>
      </c>
      <c r="T47" s="7">
        <v>12.6</v>
      </c>
      <c r="U47" s="7">
        <v>12.6</v>
      </c>
      <c r="V47" s="7">
        <v>11.4</v>
      </c>
      <c r="W47">
        <f t="shared" si="1"/>
        <v>12.733333333333336</v>
      </c>
    </row>
    <row r="48" spans="1:23" x14ac:dyDescent="0.35">
      <c r="A48" s="3">
        <v>43354</v>
      </c>
      <c r="B48" s="4">
        <v>0.3125</v>
      </c>
      <c r="C48" t="s">
        <v>277</v>
      </c>
      <c r="D48" t="s">
        <v>66</v>
      </c>
      <c r="F48">
        <v>4</v>
      </c>
      <c r="G48">
        <v>70</v>
      </c>
      <c r="H48">
        <v>8.6</v>
      </c>
      <c r="I48">
        <v>4</v>
      </c>
      <c r="J48">
        <v>1</v>
      </c>
      <c r="K48">
        <v>8</v>
      </c>
      <c r="L48" t="s">
        <v>25</v>
      </c>
      <c r="M48" s="4">
        <v>0.31944444444444448</v>
      </c>
      <c r="N48" s="4">
        <v>0.38819444444444445</v>
      </c>
      <c r="O48" s="9">
        <v>26</v>
      </c>
      <c r="P48" s="7">
        <v>39.4</v>
      </c>
      <c r="Q48" s="9">
        <v>64</v>
      </c>
      <c r="R48" s="7">
        <v>14.6</v>
      </c>
      <c r="S48" s="7">
        <v>14.2</v>
      </c>
      <c r="T48" s="7">
        <v>12.4</v>
      </c>
      <c r="U48" s="7">
        <v>13.7</v>
      </c>
      <c r="V48" s="7">
        <v>13.7</v>
      </c>
      <c r="W48">
        <f t="shared" si="1"/>
        <v>13.866666666666665</v>
      </c>
    </row>
    <row r="49" spans="1:23" x14ac:dyDescent="0.35">
      <c r="A49" s="3">
        <v>43354</v>
      </c>
      <c r="B49" s="4">
        <v>0.3125</v>
      </c>
      <c r="C49" t="s">
        <v>278</v>
      </c>
      <c r="D49" t="s">
        <v>66</v>
      </c>
      <c r="F49">
        <v>4</v>
      </c>
      <c r="G49">
        <v>62</v>
      </c>
      <c r="H49">
        <v>10.3</v>
      </c>
      <c r="I49">
        <v>6</v>
      </c>
      <c r="J49">
        <v>2</v>
      </c>
      <c r="K49">
        <v>17</v>
      </c>
      <c r="L49" t="s">
        <v>25</v>
      </c>
      <c r="M49" s="4">
        <v>0.32013888888888892</v>
      </c>
      <c r="N49" s="4">
        <v>0.3840277777777778</v>
      </c>
      <c r="O49" s="9">
        <v>26</v>
      </c>
      <c r="P49" s="7">
        <v>40.4</v>
      </c>
      <c r="Q49" s="9">
        <v>65</v>
      </c>
      <c r="R49" s="7">
        <v>13.6</v>
      </c>
      <c r="S49" s="7">
        <v>11.3</v>
      </c>
      <c r="T49" s="7">
        <v>12.7</v>
      </c>
      <c r="U49" s="7">
        <v>12.5</v>
      </c>
      <c r="V49" s="7">
        <v>11.9</v>
      </c>
      <c r="W49">
        <f t="shared" si="1"/>
        <v>12.366666666666665</v>
      </c>
    </row>
    <row r="50" spans="1:23" x14ac:dyDescent="0.35">
      <c r="A50" s="3">
        <v>43354</v>
      </c>
      <c r="B50" s="4">
        <v>0.3125</v>
      </c>
      <c r="C50" t="s">
        <v>279</v>
      </c>
      <c r="D50" t="s">
        <v>66</v>
      </c>
      <c r="F50">
        <v>3</v>
      </c>
      <c r="G50">
        <v>66</v>
      </c>
      <c r="H50">
        <v>9.6</v>
      </c>
      <c r="I50">
        <v>5</v>
      </c>
      <c r="J50">
        <v>1</v>
      </c>
      <c r="K50">
        <v>2</v>
      </c>
      <c r="L50" t="s">
        <v>25</v>
      </c>
      <c r="M50" s="4">
        <v>0.31527777777777777</v>
      </c>
      <c r="N50" s="4">
        <v>0.38055555555555554</v>
      </c>
      <c r="O50" s="9">
        <v>25</v>
      </c>
      <c r="P50" s="7">
        <v>40.200000000000003</v>
      </c>
      <c r="Q50" s="9">
        <v>66</v>
      </c>
      <c r="R50" s="7">
        <v>14.4</v>
      </c>
      <c r="S50" s="7">
        <v>14.2</v>
      </c>
      <c r="T50" s="7">
        <v>13.1</v>
      </c>
      <c r="U50" s="7">
        <v>13.1</v>
      </c>
      <c r="V50" s="7">
        <v>13.1</v>
      </c>
      <c r="W50">
        <f t="shared" si="1"/>
        <v>13.466666666666669</v>
      </c>
    </row>
    <row r="51" spans="1:23" x14ac:dyDescent="0.35">
      <c r="A51" s="3">
        <v>43354</v>
      </c>
      <c r="B51" s="4">
        <v>0.35416666666666669</v>
      </c>
      <c r="C51" t="s">
        <v>280</v>
      </c>
      <c r="D51" t="s">
        <v>66</v>
      </c>
      <c r="F51">
        <v>3</v>
      </c>
      <c r="G51">
        <v>64</v>
      </c>
      <c r="H51">
        <v>8.1999999999999993</v>
      </c>
      <c r="I51">
        <v>4</v>
      </c>
      <c r="J51">
        <v>1</v>
      </c>
      <c r="K51">
        <v>3</v>
      </c>
      <c r="L51" t="s">
        <v>25</v>
      </c>
      <c r="M51" s="4">
        <v>0.33124999999999999</v>
      </c>
      <c r="N51" s="4">
        <v>0.36041666666666666</v>
      </c>
      <c r="O51" s="9">
        <v>24</v>
      </c>
      <c r="P51" s="7">
        <v>40</v>
      </c>
      <c r="Q51" s="9">
        <v>77</v>
      </c>
      <c r="R51" s="7">
        <v>15.4</v>
      </c>
      <c r="S51" s="7">
        <v>12.5</v>
      </c>
      <c r="T51" s="7">
        <v>12</v>
      </c>
      <c r="U51" s="7">
        <v>12.5</v>
      </c>
      <c r="V51" s="7">
        <v>13</v>
      </c>
      <c r="W51">
        <f t="shared" si="1"/>
        <v>12.66666666666667</v>
      </c>
    </row>
    <row r="52" spans="1:23" x14ac:dyDescent="0.35">
      <c r="A52" s="3">
        <v>43354</v>
      </c>
      <c r="B52" s="4">
        <v>0.35416666666666669</v>
      </c>
      <c r="C52" t="s">
        <v>281</v>
      </c>
      <c r="D52" t="s">
        <v>66</v>
      </c>
      <c r="F52">
        <v>3</v>
      </c>
      <c r="G52">
        <v>70</v>
      </c>
      <c r="H52">
        <v>10.8</v>
      </c>
      <c r="I52">
        <v>4</v>
      </c>
      <c r="K52">
        <v>8</v>
      </c>
      <c r="L52" t="s">
        <v>144</v>
      </c>
      <c r="W52">
        <f t="shared" si="1"/>
        <v>0</v>
      </c>
    </row>
    <row r="53" spans="1:23" x14ac:dyDescent="0.35">
      <c r="A53" s="3">
        <v>43354</v>
      </c>
      <c r="B53" s="4">
        <v>0.35416666666666669</v>
      </c>
      <c r="C53" t="s">
        <v>282</v>
      </c>
      <c r="D53" t="s">
        <v>66</v>
      </c>
      <c r="F53">
        <v>3</v>
      </c>
      <c r="G53">
        <v>67</v>
      </c>
      <c r="H53">
        <v>9.6</v>
      </c>
      <c r="I53">
        <v>5</v>
      </c>
      <c r="J53">
        <v>2</v>
      </c>
      <c r="K53">
        <v>16</v>
      </c>
      <c r="L53" t="s">
        <v>25</v>
      </c>
      <c r="M53" s="4">
        <v>0.36527777777777781</v>
      </c>
      <c r="N53" s="4">
        <v>0.4368055555555555</v>
      </c>
      <c r="O53" s="9">
        <v>28</v>
      </c>
      <c r="P53" s="7">
        <v>41.3</v>
      </c>
      <c r="Q53" s="9">
        <v>48</v>
      </c>
      <c r="R53" s="7">
        <v>14.2</v>
      </c>
      <c r="S53" s="7">
        <v>11.7</v>
      </c>
      <c r="T53" s="7">
        <v>14.7</v>
      </c>
      <c r="U53" s="7">
        <v>14</v>
      </c>
      <c r="V53" s="7">
        <v>16.100000000000001</v>
      </c>
      <c r="W53">
        <f t="shared" si="1"/>
        <v>14.299999999999997</v>
      </c>
    </row>
    <row r="54" spans="1:23" x14ac:dyDescent="0.35">
      <c r="A54" s="3">
        <v>43354</v>
      </c>
      <c r="B54" s="4">
        <v>0.47916666666666669</v>
      </c>
      <c r="C54" t="s">
        <v>283</v>
      </c>
      <c r="D54" t="s">
        <v>66</v>
      </c>
      <c r="F54">
        <v>3</v>
      </c>
      <c r="G54">
        <v>70</v>
      </c>
      <c r="H54">
        <v>9.5</v>
      </c>
      <c r="I54">
        <v>5</v>
      </c>
      <c r="J54">
        <v>2</v>
      </c>
      <c r="K54">
        <v>10</v>
      </c>
      <c r="L54" t="s">
        <v>25</v>
      </c>
      <c r="M54" s="4">
        <v>0.48541666666666666</v>
      </c>
      <c r="N54" s="4">
        <v>0.49791666666666662</v>
      </c>
      <c r="O54" s="9">
        <v>30</v>
      </c>
      <c r="P54" s="7">
        <v>41</v>
      </c>
      <c r="Q54" s="9">
        <v>33</v>
      </c>
      <c r="R54" s="7">
        <v>13.2</v>
      </c>
      <c r="S54" s="7">
        <v>13.4</v>
      </c>
      <c r="T54" s="7">
        <v>13.3</v>
      </c>
      <c r="U54" s="7">
        <v>12.6</v>
      </c>
      <c r="V54" s="7">
        <v>12.8</v>
      </c>
      <c r="W54">
        <f t="shared" si="1"/>
        <v>13.100000000000003</v>
      </c>
    </row>
    <row r="55" spans="1:23" x14ac:dyDescent="0.35">
      <c r="A55" s="3">
        <v>43355</v>
      </c>
      <c r="B55" s="4">
        <v>0.27083333333333331</v>
      </c>
      <c r="C55" t="s">
        <v>328</v>
      </c>
      <c r="D55" t="s">
        <v>66</v>
      </c>
      <c r="F55">
        <v>2</v>
      </c>
      <c r="G55">
        <v>69</v>
      </c>
      <c r="H55">
        <v>9.6999999999999993</v>
      </c>
      <c r="I55">
        <v>6</v>
      </c>
      <c r="J55">
        <v>2</v>
      </c>
      <c r="K55">
        <v>16</v>
      </c>
      <c r="L55" t="s">
        <v>25</v>
      </c>
      <c r="M55" s="4">
        <v>0.27847222222222223</v>
      </c>
      <c r="N55" s="4">
        <v>0.31527777777777777</v>
      </c>
      <c r="O55" s="9">
        <v>24</v>
      </c>
      <c r="P55" s="7">
        <v>40.200000000000003</v>
      </c>
      <c r="Q55" s="9">
        <v>85</v>
      </c>
      <c r="R55" s="7">
        <v>15</v>
      </c>
      <c r="S55" s="7">
        <v>13.2</v>
      </c>
      <c r="T55" s="7">
        <v>12.2</v>
      </c>
      <c r="U55" s="7">
        <v>11.1</v>
      </c>
      <c r="V55" s="7">
        <v>11.2</v>
      </c>
      <c r="W55">
        <f t="shared" si="1"/>
        <v>12.200000000000001</v>
      </c>
    </row>
    <row r="56" spans="1:23" x14ac:dyDescent="0.35">
      <c r="A56" s="3">
        <v>43355</v>
      </c>
      <c r="B56" s="4">
        <v>0.3125</v>
      </c>
      <c r="C56" t="s">
        <v>329</v>
      </c>
      <c r="D56" t="s">
        <v>66</v>
      </c>
      <c r="F56">
        <v>3</v>
      </c>
      <c r="G56">
        <v>62</v>
      </c>
      <c r="H56">
        <v>7.6</v>
      </c>
      <c r="I56">
        <v>5</v>
      </c>
      <c r="J56">
        <v>1</v>
      </c>
      <c r="K56">
        <v>7</v>
      </c>
      <c r="L56" t="s">
        <v>25</v>
      </c>
      <c r="M56" s="4">
        <v>0.27291666666666664</v>
      </c>
      <c r="N56" s="4">
        <v>0.29236111111111113</v>
      </c>
      <c r="O56" s="9">
        <v>21</v>
      </c>
      <c r="P56" s="7">
        <v>39.700000000000003</v>
      </c>
      <c r="Q56" s="9">
        <v>95</v>
      </c>
      <c r="R56" s="7">
        <v>10.7</v>
      </c>
      <c r="S56" s="7">
        <v>11.2</v>
      </c>
      <c r="T56" s="7">
        <v>11.2</v>
      </c>
      <c r="U56" s="7">
        <v>10</v>
      </c>
      <c r="V56" s="7">
        <v>10.199999999999999</v>
      </c>
      <c r="W56">
        <f t="shared" si="1"/>
        <v>10.699999999999998</v>
      </c>
    </row>
    <row r="57" spans="1:23" x14ac:dyDescent="0.35">
      <c r="A57" s="3">
        <v>43355</v>
      </c>
      <c r="B57" s="4">
        <v>0.35416666666666702</v>
      </c>
      <c r="C57" t="s">
        <v>330</v>
      </c>
      <c r="D57" t="s">
        <v>66</v>
      </c>
      <c r="F57">
        <v>3</v>
      </c>
      <c r="G57">
        <v>62</v>
      </c>
      <c r="H57">
        <v>8.9</v>
      </c>
      <c r="I57">
        <v>5</v>
      </c>
      <c r="J57">
        <v>2</v>
      </c>
      <c r="K57">
        <v>7</v>
      </c>
      <c r="L57" t="s">
        <v>25</v>
      </c>
      <c r="M57" s="4">
        <v>0.27291666666666664</v>
      </c>
      <c r="N57" s="4">
        <v>0.32083333333333336</v>
      </c>
      <c r="O57" s="9">
        <v>25</v>
      </c>
      <c r="P57" s="7">
        <v>40.1</v>
      </c>
      <c r="Q57" s="9">
        <v>83</v>
      </c>
      <c r="R57" s="7">
        <v>13.5</v>
      </c>
      <c r="S57" s="7">
        <v>11.9</v>
      </c>
      <c r="T57" s="7">
        <v>12.1</v>
      </c>
      <c r="U57" s="7">
        <v>12.3</v>
      </c>
      <c r="V57" s="7">
        <v>10.4</v>
      </c>
      <c r="W57">
        <f t="shared" si="1"/>
        <v>12.1</v>
      </c>
    </row>
    <row r="58" spans="1:23" x14ac:dyDescent="0.35">
      <c r="A58" s="3">
        <v>43355</v>
      </c>
      <c r="B58" s="4">
        <v>0.39583333333333298</v>
      </c>
      <c r="C58" t="s">
        <v>331</v>
      </c>
      <c r="D58" t="s">
        <v>66</v>
      </c>
      <c r="F58">
        <v>4</v>
      </c>
      <c r="G58">
        <v>63</v>
      </c>
      <c r="H58">
        <v>7.8</v>
      </c>
      <c r="I58">
        <v>4</v>
      </c>
      <c r="J58">
        <v>1</v>
      </c>
      <c r="K58">
        <v>13</v>
      </c>
      <c r="L58" t="s">
        <v>25</v>
      </c>
      <c r="M58" s="4">
        <v>0.27569444444444446</v>
      </c>
      <c r="N58" s="4">
        <v>0.30972222222222223</v>
      </c>
      <c r="O58" s="9">
        <v>23</v>
      </c>
      <c r="P58" s="7">
        <v>40.799999999999997</v>
      </c>
      <c r="Q58" s="9">
        <v>91</v>
      </c>
      <c r="R58" s="7">
        <v>14.3</v>
      </c>
      <c r="S58" s="7">
        <v>13.1</v>
      </c>
      <c r="T58" s="7">
        <v>12.2</v>
      </c>
      <c r="U58" s="7">
        <v>11.9</v>
      </c>
      <c r="V58" s="7">
        <v>12</v>
      </c>
      <c r="W58">
        <f t="shared" si="1"/>
        <v>12.43333333333333</v>
      </c>
    </row>
    <row r="59" spans="1:23" x14ac:dyDescent="0.35">
      <c r="A59" s="3">
        <v>43355</v>
      </c>
      <c r="B59" s="4">
        <v>0.3125</v>
      </c>
      <c r="C59" t="s">
        <v>332</v>
      </c>
      <c r="D59" t="s">
        <v>66</v>
      </c>
      <c r="F59">
        <v>3</v>
      </c>
      <c r="G59">
        <v>69</v>
      </c>
      <c r="H59">
        <v>8.6999999999999993</v>
      </c>
      <c r="I59">
        <v>5</v>
      </c>
      <c r="J59">
        <v>1</v>
      </c>
      <c r="K59">
        <v>7</v>
      </c>
      <c r="L59" t="s">
        <v>25</v>
      </c>
      <c r="M59" s="4">
        <v>0.31597222222222221</v>
      </c>
      <c r="N59" s="4">
        <v>0.3263888888888889</v>
      </c>
      <c r="O59" s="9">
        <v>25</v>
      </c>
      <c r="P59" s="7">
        <v>41</v>
      </c>
      <c r="Q59" s="9">
        <v>87</v>
      </c>
      <c r="R59" s="7">
        <v>14.9</v>
      </c>
      <c r="S59" s="7">
        <v>15.3</v>
      </c>
      <c r="T59" s="7">
        <v>14.5</v>
      </c>
      <c r="U59" s="7">
        <v>15.2</v>
      </c>
      <c r="V59" s="7">
        <v>14.1</v>
      </c>
      <c r="W59">
        <f t="shared" si="1"/>
        <v>14.866666666666667</v>
      </c>
    </row>
    <row r="60" spans="1:23" hidden="1" x14ac:dyDescent="0.35">
      <c r="A60" s="3">
        <v>43355</v>
      </c>
      <c r="B60" s="4">
        <v>0.39583333333333331</v>
      </c>
      <c r="C60" t="s">
        <v>333</v>
      </c>
      <c r="D60" t="s">
        <v>335</v>
      </c>
      <c r="F60">
        <v>3</v>
      </c>
      <c r="G60">
        <v>49</v>
      </c>
      <c r="H60">
        <v>5.4</v>
      </c>
      <c r="I60">
        <v>0</v>
      </c>
      <c r="K60">
        <v>17</v>
      </c>
      <c r="L60" t="s">
        <v>144</v>
      </c>
      <c r="W60">
        <f t="shared" si="1"/>
        <v>0</v>
      </c>
    </row>
    <row r="61" spans="1:23" x14ac:dyDescent="0.35">
      <c r="A61" s="3">
        <v>43355</v>
      </c>
      <c r="B61" s="4">
        <v>0.4375</v>
      </c>
      <c r="C61" t="s">
        <v>334</v>
      </c>
      <c r="D61" t="s">
        <v>66</v>
      </c>
      <c r="F61">
        <v>3</v>
      </c>
      <c r="G61">
        <v>68</v>
      </c>
      <c r="H61">
        <v>10</v>
      </c>
      <c r="I61">
        <v>5</v>
      </c>
      <c r="J61">
        <v>2</v>
      </c>
      <c r="K61">
        <v>9</v>
      </c>
      <c r="L61" t="s">
        <v>25</v>
      </c>
      <c r="M61" s="4">
        <v>0.44236111111111115</v>
      </c>
      <c r="N61" s="4">
        <v>0.47013888888888888</v>
      </c>
      <c r="O61" s="9">
        <v>29</v>
      </c>
      <c r="P61" s="7">
        <v>40.700000000000003</v>
      </c>
      <c r="Q61" s="9">
        <v>53</v>
      </c>
      <c r="R61" s="7">
        <v>14</v>
      </c>
      <c r="S61" s="7">
        <v>13.5</v>
      </c>
      <c r="T61" s="7">
        <v>13.8</v>
      </c>
      <c r="U61" s="7">
        <v>12.2</v>
      </c>
      <c r="V61" s="7">
        <v>12.6</v>
      </c>
      <c r="W61">
        <f t="shared" si="1"/>
        <v>13.299999999999997</v>
      </c>
    </row>
    <row r="62" spans="1:23" hidden="1" x14ac:dyDescent="0.35">
      <c r="A62" s="3">
        <v>43357</v>
      </c>
      <c r="B62" s="4">
        <v>0.27083333333333331</v>
      </c>
      <c r="C62" t="s">
        <v>370</v>
      </c>
      <c r="D62" t="s">
        <v>66</v>
      </c>
      <c r="F62">
        <v>3</v>
      </c>
      <c r="G62">
        <v>69</v>
      </c>
      <c r="H62">
        <v>9.6</v>
      </c>
      <c r="I62">
        <v>5</v>
      </c>
      <c r="J62">
        <v>2</v>
      </c>
      <c r="K62" t="s">
        <v>407</v>
      </c>
      <c r="L62" t="s">
        <v>25</v>
      </c>
      <c r="M62" s="4">
        <v>0.27083333333333331</v>
      </c>
      <c r="N62" s="4">
        <v>0.28611111111111115</v>
      </c>
      <c r="O62" s="9">
        <v>19</v>
      </c>
      <c r="P62" s="7">
        <v>40.1</v>
      </c>
      <c r="Q62" s="9">
        <v>95</v>
      </c>
      <c r="R62" s="7">
        <v>9.6999999999999993</v>
      </c>
      <c r="S62" s="7">
        <v>9.9</v>
      </c>
      <c r="T62" s="7">
        <v>8.1</v>
      </c>
      <c r="U62" s="7">
        <v>9</v>
      </c>
      <c r="V62" s="7">
        <v>8.6999999999999993</v>
      </c>
      <c r="W62">
        <f t="shared" si="1"/>
        <v>9.1333333333333346</v>
      </c>
    </row>
    <row r="63" spans="1:23" x14ac:dyDescent="0.35">
      <c r="A63" s="3">
        <v>43357</v>
      </c>
      <c r="B63" s="4">
        <v>0.27083333333333331</v>
      </c>
      <c r="C63" t="s">
        <v>371</v>
      </c>
      <c r="D63" t="s">
        <v>66</v>
      </c>
      <c r="F63">
        <v>3</v>
      </c>
      <c r="G63">
        <v>69</v>
      </c>
      <c r="H63">
        <v>9.9</v>
      </c>
      <c r="I63">
        <v>5</v>
      </c>
      <c r="J63">
        <v>2</v>
      </c>
      <c r="K63">
        <v>4</v>
      </c>
      <c r="L63" t="s">
        <v>25</v>
      </c>
      <c r="M63" s="4">
        <v>0.27291666666666664</v>
      </c>
      <c r="N63" s="4">
        <v>0.33333333333333331</v>
      </c>
      <c r="O63" s="9">
        <v>24</v>
      </c>
      <c r="P63" s="7">
        <v>40.700000000000003</v>
      </c>
      <c r="Q63" s="9">
        <v>81</v>
      </c>
      <c r="R63" s="7">
        <v>13.2</v>
      </c>
      <c r="S63" s="7">
        <v>11.3</v>
      </c>
      <c r="T63" s="7">
        <v>10.8</v>
      </c>
      <c r="U63" s="7">
        <v>11.2</v>
      </c>
      <c r="V63" s="7">
        <v>11.1</v>
      </c>
      <c r="W63">
        <f>(SUM(S63:V63)-MAX(S63:V63)-MIN(S63:V63))/(COUNT(S63:V63)-2)</f>
        <v>11.149999999999997</v>
      </c>
    </row>
    <row r="64" spans="1:23" x14ac:dyDescent="0.35">
      <c r="A64" s="3">
        <v>43357</v>
      </c>
      <c r="B64" s="4">
        <v>0.27083333333333331</v>
      </c>
      <c r="C64" t="s">
        <v>372</v>
      </c>
      <c r="D64" t="s">
        <v>66</v>
      </c>
      <c r="F64">
        <v>3</v>
      </c>
      <c r="G64">
        <v>72</v>
      </c>
      <c r="H64">
        <v>9.1999999999999993</v>
      </c>
      <c r="I64">
        <v>5</v>
      </c>
      <c r="J64">
        <v>1</v>
      </c>
      <c r="K64">
        <v>15</v>
      </c>
      <c r="L64" t="s">
        <v>25</v>
      </c>
      <c r="M64" s="4">
        <v>0.28194444444444444</v>
      </c>
      <c r="N64" s="4">
        <v>0.29583333333333334</v>
      </c>
      <c r="O64" s="9">
        <v>21</v>
      </c>
      <c r="P64" s="7">
        <v>39</v>
      </c>
      <c r="Q64" s="9">
        <v>91</v>
      </c>
      <c r="R64" s="7">
        <v>11.6</v>
      </c>
      <c r="S64" s="7">
        <v>11.7</v>
      </c>
      <c r="T64" s="7">
        <v>11.6</v>
      </c>
      <c r="U64" s="7">
        <v>9.8000000000000007</v>
      </c>
      <c r="V64" s="7">
        <v>10.199999999999999</v>
      </c>
      <c r="W64">
        <f t="shared" si="1"/>
        <v>11.133333333333335</v>
      </c>
    </row>
    <row r="65" spans="1:23" hidden="1" x14ac:dyDescent="0.35">
      <c r="A65" s="3">
        <v>43357</v>
      </c>
      <c r="B65" s="4">
        <v>0.29166666666666669</v>
      </c>
      <c r="C65" t="s">
        <v>373</v>
      </c>
      <c r="D65" t="s">
        <v>66</v>
      </c>
      <c r="F65">
        <v>3</v>
      </c>
      <c r="G65">
        <v>63</v>
      </c>
      <c r="H65">
        <v>8.6</v>
      </c>
      <c r="I65">
        <v>5</v>
      </c>
      <c r="J65">
        <v>1</v>
      </c>
      <c r="K65" t="s">
        <v>407</v>
      </c>
      <c r="L65" t="s">
        <v>25</v>
      </c>
      <c r="M65" s="4">
        <v>0.2951388888888889</v>
      </c>
      <c r="N65" s="4">
        <v>0.3888888888888889</v>
      </c>
      <c r="O65" s="9">
        <v>27</v>
      </c>
      <c r="P65" s="7">
        <v>40</v>
      </c>
      <c r="Q65" s="9">
        <v>62</v>
      </c>
      <c r="R65" s="7">
        <v>14.9</v>
      </c>
      <c r="S65" s="7">
        <v>15.9</v>
      </c>
      <c r="T65" s="7">
        <v>15.8</v>
      </c>
      <c r="U65" s="7">
        <v>16.100000000000001</v>
      </c>
      <c r="V65" s="7">
        <v>16.3</v>
      </c>
      <c r="W65">
        <f t="shared" si="1"/>
        <v>15.933333333333335</v>
      </c>
    </row>
    <row r="66" spans="1:23" hidden="1" x14ac:dyDescent="0.35">
      <c r="A66" s="3">
        <v>43357</v>
      </c>
      <c r="B66" s="4">
        <v>0.29166666666666669</v>
      </c>
      <c r="C66" t="s">
        <v>374</v>
      </c>
      <c r="D66" t="s">
        <v>66</v>
      </c>
      <c r="F66">
        <v>4</v>
      </c>
      <c r="G66">
        <v>67</v>
      </c>
      <c r="H66">
        <v>7.8</v>
      </c>
      <c r="I66">
        <v>4</v>
      </c>
      <c r="J66">
        <v>1</v>
      </c>
      <c r="K66" t="s">
        <v>407</v>
      </c>
      <c r="L66" t="s">
        <v>25</v>
      </c>
      <c r="M66" s="4">
        <v>0.2951388888888889</v>
      </c>
      <c r="N66" s="4">
        <v>0.37708333333333338</v>
      </c>
      <c r="O66" s="9">
        <v>28</v>
      </c>
      <c r="P66" s="7">
        <v>40.9</v>
      </c>
      <c r="Q66" s="9">
        <v>61</v>
      </c>
      <c r="R66" s="7">
        <v>16.2</v>
      </c>
      <c r="S66" s="7">
        <v>15.5</v>
      </c>
      <c r="T66" s="7">
        <v>16.600000000000001</v>
      </c>
      <c r="U66" s="7">
        <v>14.8</v>
      </c>
      <c r="V66" s="7">
        <v>18.2</v>
      </c>
      <c r="W66">
        <f t="shared" si="1"/>
        <v>16.099999999999998</v>
      </c>
    </row>
    <row r="67" spans="1:23" hidden="1" x14ac:dyDescent="0.35">
      <c r="A67" s="3">
        <v>43357</v>
      </c>
      <c r="B67" s="4">
        <v>0.29166666666666669</v>
      </c>
      <c r="C67" t="s">
        <v>375</v>
      </c>
      <c r="D67" t="s">
        <v>66</v>
      </c>
      <c r="F67">
        <v>3</v>
      </c>
      <c r="G67">
        <v>68</v>
      </c>
      <c r="H67">
        <v>9.5</v>
      </c>
      <c r="I67">
        <v>5</v>
      </c>
      <c r="J67">
        <v>2</v>
      </c>
      <c r="K67" t="s">
        <v>407</v>
      </c>
      <c r="L67" t="s">
        <v>25</v>
      </c>
      <c r="M67" s="4">
        <v>0.2951388888888889</v>
      </c>
      <c r="N67" s="4">
        <v>0.3430555555555555</v>
      </c>
      <c r="O67" s="9">
        <v>27</v>
      </c>
      <c r="P67" s="7">
        <v>40.1</v>
      </c>
      <c r="Q67" s="9">
        <v>69</v>
      </c>
      <c r="R67" s="7">
        <v>13.7</v>
      </c>
      <c r="S67" s="7">
        <v>14.3</v>
      </c>
      <c r="T67" s="7">
        <v>14.4</v>
      </c>
      <c r="U67" s="7">
        <v>13.9</v>
      </c>
      <c r="V67" s="7">
        <v>13.9</v>
      </c>
      <c r="W67">
        <f t="shared" si="1"/>
        <v>14.033333333333337</v>
      </c>
    </row>
    <row r="68" spans="1:23" hidden="1" x14ac:dyDescent="0.35">
      <c r="A68" s="3">
        <v>43357</v>
      </c>
      <c r="B68" s="4">
        <v>0.29166666666666669</v>
      </c>
      <c r="C68" t="s">
        <v>408</v>
      </c>
      <c r="D68" t="s">
        <v>66</v>
      </c>
      <c r="F68">
        <v>4</v>
      </c>
      <c r="G68">
        <v>70</v>
      </c>
      <c r="H68">
        <v>9</v>
      </c>
      <c r="I68">
        <v>4</v>
      </c>
      <c r="J68">
        <v>2</v>
      </c>
      <c r="K68" t="s">
        <v>407</v>
      </c>
      <c r="L68" t="s">
        <v>25</v>
      </c>
      <c r="M68" s="4">
        <v>0.2951388888888889</v>
      </c>
      <c r="N68" s="4">
        <v>0.33819444444444446</v>
      </c>
      <c r="O68" s="9">
        <v>24</v>
      </c>
      <c r="P68" s="7">
        <v>39.6</v>
      </c>
      <c r="Q68" s="9">
        <v>76</v>
      </c>
      <c r="R68" s="7">
        <v>14.5</v>
      </c>
      <c r="S68" s="7">
        <v>14.7</v>
      </c>
      <c r="T68" s="7">
        <v>13.7</v>
      </c>
      <c r="U68" s="7">
        <v>13.9</v>
      </c>
      <c r="V68" s="7">
        <v>13.7</v>
      </c>
      <c r="W68">
        <f t="shared" si="1"/>
        <v>14.033333333333331</v>
      </c>
    </row>
    <row r="69" spans="1:23" x14ac:dyDescent="0.35">
      <c r="A69" s="3">
        <v>43357</v>
      </c>
      <c r="B69" s="4">
        <v>0.3125</v>
      </c>
      <c r="C69" t="s">
        <v>409</v>
      </c>
      <c r="D69" t="s">
        <v>66</v>
      </c>
      <c r="F69">
        <v>6</v>
      </c>
      <c r="G69">
        <v>68</v>
      </c>
      <c r="H69">
        <v>8.6999999999999993</v>
      </c>
      <c r="I69">
        <v>5</v>
      </c>
      <c r="J69">
        <v>2</v>
      </c>
      <c r="K69">
        <v>5</v>
      </c>
      <c r="L69" t="s">
        <v>25</v>
      </c>
      <c r="M69" s="4">
        <v>0.31458333333333333</v>
      </c>
      <c r="N69" s="4">
        <v>0.3666666666666667</v>
      </c>
      <c r="O69" s="9">
        <v>27</v>
      </c>
      <c r="P69" s="7">
        <v>40.700000000000003</v>
      </c>
      <c r="Q69" s="9">
        <v>65</v>
      </c>
      <c r="R69" s="7">
        <v>15</v>
      </c>
      <c r="S69" s="7">
        <v>13.8</v>
      </c>
      <c r="T69" s="7">
        <v>15.4</v>
      </c>
      <c r="U69" s="7">
        <v>15.4</v>
      </c>
      <c r="V69" s="7">
        <v>15.8</v>
      </c>
      <c r="W69">
        <f t="shared" si="1"/>
        <v>15.266666666666671</v>
      </c>
    </row>
    <row r="70" spans="1:23" x14ac:dyDescent="0.35">
      <c r="A70" s="3">
        <v>43357</v>
      </c>
      <c r="B70" s="4">
        <v>0.3125</v>
      </c>
      <c r="C70" t="s">
        <v>410</v>
      </c>
      <c r="D70" t="s">
        <v>66</v>
      </c>
      <c r="F70">
        <v>3</v>
      </c>
      <c r="G70">
        <v>67</v>
      </c>
      <c r="H70">
        <v>9.6999999999999993</v>
      </c>
      <c r="I70">
        <v>3</v>
      </c>
      <c r="K70">
        <v>5</v>
      </c>
      <c r="L70" t="s">
        <v>144</v>
      </c>
      <c r="W70">
        <f t="shared" si="1"/>
        <v>0</v>
      </c>
    </row>
    <row r="71" spans="1:23" x14ac:dyDescent="0.35">
      <c r="A71" s="3">
        <v>43357</v>
      </c>
      <c r="B71" s="4">
        <v>0.3125</v>
      </c>
      <c r="C71" t="s">
        <v>411</v>
      </c>
      <c r="D71" t="s">
        <v>66</v>
      </c>
      <c r="F71">
        <v>4</v>
      </c>
      <c r="G71">
        <v>66</v>
      </c>
      <c r="H71">
        <v>9</v>
      </c>
      <c r="I71">
        <v>0</v>
      </c>
      <c r="K71">
        <v>6</v>
      </c>
      <c r="L71" t="s">
        <v>144</v>
      </c>
      <c r="W71">
        <f t="shared" si="1"/>
        <v>0</v>
      </c>
    </row>
    <row r="72" spans="1:23" x14ac:dyDescent="0.35">
      <c r="A72" s="3">
        <v>43358</v>
      </c>
      <c r="B72" s="4">
        <v>0.27083333333333331</v>
      </c>
      <c r="C72" t="s">
        <v>412</v>
      </c>
      <c r="D72" t="s">
        <v>66</v>
      </c>
      <c r="F72">
        <v>4</v>
      </c>
      <c r="G72">
        <v>70</v>
      </c>
      <c r="H72">
        <v>11.1</v>
      </c>
      <c r="I72">
        <v>5</v>
      </c>
      <c r="J72">
        <v>2</v>
      </c>
      <c r="K72">
        <v>12</v>
      </c>
      <c r="L72" t="s">
        <v>25</v>
      </c>
      <c r="M72" s="4">
        <v>0.27847222222222223</v>
      </c>
      <c r="N72" s="4">
        <v>0.3576388888888889</v>
      </c>
      <c r="O72" s="9">
        <v>23</v>
      </c>
      <c r="P72" s="7">
        <v>40.299999999999997</v>
      </c>
      <c r="Q72" s="9">
        <v>74</v>
      </c>
      <c r="R72" s="7">
        <v>12.7</v>
      </c>
      <c r="S72" s="7">
        <v>12.5</v>
      </c>
      <c r="T72" s="7">
        <v>12.6</v>
      </c>
      <c r="U72" s="7">
        <v>12.5</v>
      </c>
      <c r="V72" s="7">
        <v>12</v>
      </c>
      <c r="W72">
        <f t="shared" si="1"/>
        <v>12.533333333333331</v>
      </c>
    </row>
    <row r="73" spans="1:23" x14ac:dyDescent="0.35">
      <c r="A73" s="3">
        <v>43358</v>
      </c>
      <c r="B73" s="4">
        <v>0.27083333333333331</v>
      </c>
      <c r="C73" t="s">
        <v>413</v>
      </c>
      <c r="D73" t="s">
        <v>66</v>
      </c>
      <c r="F73">
        <v>3</v>
      </c>
      <c r="G73">
        <v>67</v>
      </c>
      <c r="H73">
        <v>10.7</v>
      </c>
      <c r="I73">
        <v>5</v>
      </c>
      <c r="J73">
        <v>2</v>
      </c>
      <c r="K73">
        <v>18</v>
      </c>
      <c r="L73" s="4" t="s">
        <v>25</v>
      </c>
      <c r="M73" s="4">
        <v>0.28055555555555556</v>
      </c>
      <c r="N73" s="4">
        <v>0.30208333333333331</v>
      </c>
      <c r="O73" s="9">
        <v>17</v>
      </c>
      <c r="P73" s="7">
        <v>40.700000000000003</v>
      </c>
      <c r="Q73" s="9">
        <v>96</v>
      </c>
      <c r="R73" s="7">
        <v>12.7</v>
      </c>
      <c r="S73" s="7">
        <v>11.5</v>
      </c>
      <c r="T73" s="7">
        <v>11.5</v>
      </c>
      <c r="U73" s="7">
        <v>10.4</v>
      </c>
      <c r="V73" s="7">
        <v>10.1</v>
      </c>
      <c r="W73">
        <f t="shared" si="1"/>
        <v>11.133333333333333</v>
      </c>
    </row>
    <row r="74" spans="1:23" x14ac:dyDescent="0.35">
      <c r="A74" s="3">
        <v>43358</v>
      </c>
      <c r="B74" s="4">
        <v>0.3125</v>
      </c>
      <c r="C74" t="s">
        <v>441</v>
      </c>
      <c r="D74" t="s">
        <v>66</v>
      </c>
      <c r="F74">
        <v>2</v>
      </c>
      <c r="G74">
        <v>73</v>
      </c>
      <c r="H74">
        <v>10.6</v>
      </c>
      <c r="I74">
        <v>3</v>
      </c>
      <c r="J74">
        <v>2</v>
      </c>
      <c r="K74">
        <v>4</v>
      </c>
      <c r="L74" t="s">
        <v>25</v>
      </c>
      <c r="M74" s="4">
        <v>0.31388888888888888</v>
      </c>
      <c r="N74" s="4">
        <v>0.33611111111111108</v>
      </c>
      <c r="O74" s="9">
        <v>21</v>
      </c>
      <c r="P74" s="7">
        <v>39.799999999999997</v>
      </c>
      <c r="Q74" s="9">
        <v>82</v>
      </c>
      <c r="R74" s="7">
        <v>10.199999999999999</v>
      </c>
      <c r="S74" s="7">
        <v>11.4</v>
      </c>
      <c r="T74" s="7">
        <v>12.8</v>
      </c>
      <c r="U74" s="7">
        <v>12.7</v>
      </c>
      <c r="V74" s="7">
        <v>12.9</v>
      </c>
      <c r="W74">
        <f t="shared" si="1"/>
        <v>12.300000000000002</v>
      </c>
    </row>
    <row r="75" spans="1:23" x14ac:dyDescent="0.35">
      <c r="A75" s="3">
        <v>43358</v>
      </c>
      <c r="B75" s="4">
        <v>0.39583333333333331</v>
      </c>
      <c r="C75" t="s">
        <v>442</v>
      </c>
      <c r="D75" t="s">
        <v>66</v>
      </c>
      <c r="F75">
        <v>3</v>
      </c>
      <c r="G75">
        <v>69</v>
      </c>
      <c r="H75">
        <v>10.5</v>
      </c>
      <c r="I75">
        <v>5</v>
      </c>
      <c r="J75">
        <v>2</v>
      </c>
      <c r="K75">
        <v>7</v>
      </c>
      <c r="L75" t="s">
        <v>25</v>
      </c>
      <c r="M75" s="4">
        <v>0.3972222222222222</v>
      </c>
      <c r="N75" s="4">
        <v>0.41875000000000001</v>
      </c>
      <c r="O75" s="9">
        <v>32</v>
      </c>
      <c r="P75" s="7">
        <v>41.1</v>
      </c>
      <c r="Q75" s="9">
        <v>42</v>
      </c>
      <c r="R75" s="7">
        <v>16.7</v>
      </c>
      <c r="S75" s="7">
        <v>17.2</v>
      </c>
      <c r="T75" s="7">
        <v>16.8</v>
      </c>
      <c r="U75" s="7">
        <v>17</v>
      </c>
      <c r="V75" s="7">
        <v>17</v>
      </c>
      <c r="W75">
        <f t="shared" si="1"/>
        <v>16.933333333333334</v>
      </c>
    </row>
    <row r="76" spans="1:23" x14ac:dyDescent="0.35">
      <c r="A76" s="3">
        <v>43360</v>
      </c>
      <c r="B76" s="4">
        <v>0.27083333333333331</v>
      </c>
      <c r="C76" t="s">
        <v>443</v>
      </c>
      <c r="D76" t="s">
        <v>66</v>
      </c>
      <c r="F76">
        <v>4</v>
      </c>
      <c r="G76">
        <v>67</v>
      </c>
      <c r="H76">
        <v>8.5</v>
      </c>
      <c r="I76">
        <v>5</v>
      </c>
      <c r="J76">
        <v>2</v>
      </c>
      <c r="K76">
        <v>5</v>
      </c>
      <c r="L76" t="s">
        <v>25</v>
      </c>
      <c r="M76" s="4">
        <v>0.27152777777777776</v>
      </c>
      <c r="N76" s="4">
        <v>0.28402777777777777</v>
      </c>
      <c r="O76" s="9">
        <v>17</v>
      </c>
      <c r="P76" s="7">
        <v>40.1</v>
      </c>
      <c r="Q76" s="9">
        <v>96</v>
      </c>
      <c r="R76" s="7">
        <v>10.199999999999999</v>
      </c>
      <c r="S76" s="7">
        <v>10</v>
      </c>
      <c r="T76" s="7">
        <v>9.1999999999999993</v>
      </c>
      <c r="U76" s="7">
        <v>9.3000000000000007</v>
      </c>
      <c r="V76" s="7">
        <v>9.3000000000000007</v>
      </c>
      <c r="W76">
        <f t="shared" si="1"/>
        <v>9.5333333333333332</v>
      </c>
    </row>
    <row r="77" spans="1:23" x14ac:dyDescent="0.35">
      <c r="A77" s="3">
        <v>43360</v>
      </c>
      <c r="B77" s="4">
        <v>0.3125</v>
      </c>
      <c r="C77" t="s">
        <v>444</v>
      </c>
      <c r="D77" t="s">
        <v>66</v>
      </c>
      <c r="F77">
        <v>3</v>
      </c>
      <c r="G77">
        <v>68</v>
      </c>
      <c r="H77">
        <v>9.1999999999999993</v>
      </c>
      <c r="I77">
        <v>5</v>
      </c>
      <c r="J77">
        <v>1</v>
      </c>
      <c r="K77">
        <v>8</v>
      </c>
      <c r="L77" t="s">
        <v>25</v>
      </c>
      <c r="M77" s="4">
        <v>0.31875000000000003</v>
      </c>
      <c r="N77" s="4">
        <v>0.34861111111111115</v>
      </c>
      <c r="O77" s="9">
        <v>24</v>
      </c>
      <c r="P77" s="7">
        <v>41.1</v>
      </c>
      <c r="Q77" s="9">
        <v>77</v>
      </c>
      <c r="R77" s="7">
        <v>11.9</v>
      </c>
      <c r="S77" s="7">
        <v>13.2</v>
      </c>
      <c r="T77" s="7">
        <v>13</v>
      </c>
      <c r="U77" s="7">
        <v>13.3</v>
      </c>
      <c r="V77" s="7">
        <v>12.1</v>
      </c>
      <c r="W77">
        <f t="shared" si="1"/>
        <v>12.766666666666667</v>
      </c>
    </row>
    <row r="78" spans="1:23" x14ac:dyDescent="0.35">
      <c r="A78" s="3">
        <v>43360</v>
      </c>
      <c r="B78" s="4">
        <v>0.35416666666666669</v>
      </c>
      <c r="C78" t="s">
        <v>445</v>
      </c>
      <c r="D78" t="s">
        <v>66</v>
      </c>
      <c r="F78">
        <v>3</v>
      </c>
      <c r="G78">
        <v>63</v>
      </c>
      <c r="H78">
        <v>8.6999999999999993</v>
      </c>
      <c r="I78">
        <v>5</v>
      </c>
      <c r="J78">
        <v>2</v>
      </c>
      <c r="K78">
        <v>3</v>
      </c>
      <c r="L78" t="s">
        <v>25</v>
      </c>
      <c r="M78" s="4">
        <v>0.38055555555555554</v>
      </c>
      <c r="N78" s="4">
        <v>0.41805555555555557</v>
      </c>
      <c r="O78" s="9">
        <v>29</v>
      </c>
      <c r="P78" s="7">
        <v>41.9</v>
      </c>
      <c r="Q78" s="9">
        <v>51</v>
      </c>
      <c r="R78" s="7">
        <v>17.2</v>
      </c>
      <c r="S78" s="7">
        <v>16</v>
      </c>
      <c r="T78" s="7">
        <v>15.3</v>
      </c>
      <c r="U78" s="7">
        <v>15.9</v>
      </c>
      <c r="V78" s="7">
        <v>16.100000000000001</v>
      </c>
      <c r="W78">
        <f t="shared" si="1"/>
        <v>16</v>
      </c>
    </row>
    <row r="79" spans="1:23" x14ac:dyDescent="0.35">
      <c r="A79" s="3">
        <v>43360</v>
      </c>
      <c r="B79" s="4">
        <v>0.39583333333333331</v>
      </c>
      <c r="C79" t="s">
        <v>446</v>
      </c>
      <c r="D79" t="s">
        <v>66</v>
      </c>
      <c r="F79">
        <v>3</v>
      </c>
      <c r="G79">
        <v>67</v>
      </c>
      <c r="H79">
        <v>10.5</v>
      </c>
      <c r="J79">
        <v>1</v>
      </c>
      <c r="K79">
        <v>14</v>
      </c>
      <c r="L79" t="s">
        <v>25</v>
      </c>
      <c r="M79" s="4">
        <v>0.40416666666666662</v>
      </c>
      <c r="N79" s="4">
        <v>0.4458333333333333</v>
      </c>
      <c r="O79" s="9">
        <v>33</v>
      </c>
      <c r="P79" s="7">
        <v>41.5</v>
      </c>
      <c r="Q79" s="9">
        <v>39</v>
      </c>
      <c r="R79" s="7">
        <v>16.600000000000001</v>
      </c>
      <c r="S79" s="7">
        <v>16.2</v>
      </c>
      <c r="T79" s="7">
        <v>15.7</v>
      </c>
      <c r="U79" s="7">
        <v>16.600000000000001</v>
      </c>
      <c r="V79" s="7">
        <v>14</v>
      </c>
      <c r="W79">
        <f t="shared" si="1"/>
        <v>16.166666666666664</v>
      </c>
    </row>
    <row r="80" spans="1:23" x14ac:dyDescent="0.35">
      <c r="A80" s="3">
        <v>43361</v>
      </c>
      <c r="B80" s="4">
        <v>0.27083333333333331</v>
      </c>
      <c r="C80" t="s">
        <v>447</v>
      </c>
      <c r="D80" t="s">
        <v>66</v>
      </c>
      <c r="F80">
        <v>3</v>
      </c>
      <c r="G80">
        <v>69</v>
      </c>
      <c r="H80">
        <v>8</v>
      </c>
      <c r="I80">
        <v>4</v>
      </c>
      <c r="J80">
        <v>2</v>
      </c>
      <c r="K80">
        <v>10</v>
      </c>
      <c r="L80" t="s">
        <v>25</v>
      </c>
      <c r="M80" s="4">
        <v>0.27499999999999997</v>
      </c>
      <c r="N80" s="4">
        <v>0.28541666666666665</v>
      </c>
      <c r="O80" s="9">
        <v>19</v>
      </c>
      <c r="P80" s="7">
        <v>40.299999999999997</v>
      </c>
      <c r="Q80" s="9">
        <v>96</v>
      </c>
      <c r="R80" s="7">
        <v>12.9</v>
      </c>
      <c r="S80" s="7">
        <v>9.6</v>
      </c>
      <c r="T80" s="7">
        <v>7.8</v>
      </c>
      <c r="U80" s="7">
        <v>7.8</v>
      </c>
      <c r="V80" s="7">
        <v>7.5</v>
      </c>
      <c r="W80">
        <f t="shared" si="1"/>
        <v>8.4</v>
      </c>
    </row>
    <row r="81" spans="1:23" x14ac:dyDescent="0.35">
      <c r="A81" s="3">
        <v>43361</v>
      </c>
      <c r="B81" s="4">
        <v>0.3125</v>
      </c>
      <c r="C81" t="s">
        <v>448</v>
      </c>
      <c r="D81" t="s">
        <v>66</v>
      </c>
      <c r="F81">
        <v>2</v>
      </c>
      <c r="G81">
        <v>70</v>
      </c>
      <c r="H81">
        <v>10.9</v>
      </c>
      <c r="I81">
        <v>5</v>
      </c>
      <c r="J81">
        <v>2</v>
      </c>
      <c r="K81">
        <v>4</v>
      </c>
      <c r="L81" t="s">
        <v>25</v>
      </c>
      <c r="M81" s="4">
        <v>0.31319444444444444</v>
      </c>
      <c r="N81" s="4">
        <v>0.3527777777777778</v>
      </c>
      <c r="O81" s="9">
        <v>26</v>
      </c>
      <c r="P81" s="7">
        <v>40.200000000000003</v>
      </c>
      <c r="Q81" s="9">
        <v>75</v>
      </c>
      <c r="R81" s="7">
        <v>14.6</v>
      </c>
      <c r="S81" s="7">
        <v>14</v>
      </c>
      <c r="T81" s="7">
        <v>12.5</v>
      </c>
      <c r="U81" s="7">
        <v>12.3</v>
      </c>
      <c r="V81" s="7">
        <v>12</v>
      </c>
      <c r="W81">
        <f t="shared" si="1"/>
        <v>12.933333333333335</v>
      </c>
    </row>
    <row r="82" spans="1:23" x14ac:dyDescent="0.35">
      <c r="A82" s="3">
        <v>43361</v>
      </c>
      <c r="B82" s="4">
        <v>0.3125</v>
      </c>
      <c r="C82" t="s">
        <v>449</v>
      </c>
      <c r="D82" t="s">
        <v>66</v>
      </c>
      <c r="F82">
        <v>3</v>
      </c>
      <c r="G82">
        <v>64</v>
      </c>
      <c r="H82">
        <v>7.8</v>
      </c>
      <c r="I82">
        <v>4</v>
      </c>
      <c r="J82">
        <v>2</v>
      </c>
      <c r="K82">
        <v>6</v>
      </c>
      <c r="L82" t="s">
        <v>25</v>
      </c>
      <c r="M82" s="4">
        <v>0.31527777777777777</v>
      </c>
      <c r="N82" s="4">
        <v>0.37638888888888888</v>
      </c>
      <c r="O82" s="9">
        <v>27</v>
      </c>
      <c r="P82" s="7">
        <v>40.1</v>
      </c>
      <c r="Q82" s="9">
        <v>69</v>
      </c>
      <c r="R82" s="7">
        <v>14.6</v>
      </c>
      <c r="S82" s="7">
        <v>14</v>
      </c>
      <c r="T82" s="7">
        <v>14.7</v>
      </c>
      <c r="U82" s="7">
        <v>14.4</v>
      </c>
      <c r="V82" s="7">
        <v>14.3</v>
      </c>
      <c r="W82">
        <f t="shared" si="1"/>
        <v>14.433333333333332</v>
      </c>
    </row>
    <row r="83" spans="1:23" x14ac:dyDescent="0.35">
      <c r="A83" s="3">
        <v>43361</v>
      </c>
      <c r="B83" s="4">
        <v>0.35416666666666669</v>
      </c>
      <c r="C83" t="s">
        <v>528</v>
      </c>
      <c r="D83" t="s">
        <v>66</v>
      </c>
      <c r="F83">
        <v>2</v>
      </c>
      <c r="G83">
        <v>69</v>
      </c>
      <c r="H83">
        <v>10.199999999999999</v>
      </c>
      <c r="I83">
        <v>5</v>
      </c>
      <c r="J83">
        <v>2</v>
      </c>
      <c r="K83">
        <v>8</v>
      </c>
      <c r="L83" t="s">
        <v>25</v>
      </c>
      <c r="M83" s="4">
        <v>0.3611111111111111</v>
      </c>
      <c r="N83" s="4">
        <v>0.42499999999999999</v>
      </c>
      <c r="O83" s="9">
        <v>29</v>
      </c>
      <c r="P83" s="7">
        <v>14</v>
      </c>
      <c r="Q83" s="9">
        <v>54</v>
      </c>
      <c r="R83" s="7">
        <v>14.2</v>
      </c>
      <c r="S83" s="7">
        <v>15.9</v>
      </c>
      <c r="T83" s="7">
        <v>16.2</v>
      </c>
      <c r="U83" s="7">
        <v>14.3</v>
      </c>
      <c r="V83" s="7">
        <v>14.1</v>
      </c>
      <c r="W83">
        <f t="shared" si="1"/>
        <v>14.799999999999995</v>
      </c>
    </row>
    <row r="84" spans="1:23" x14ac:dyDescent="0.35">
      <c r="A84" s="3">
        <v>43361</v>
      </c>
      <c r="B84" s="4">
        <v>0.35416666666666669</v>
      </c>
      <c r="C84" t="s">
        <v>529</v>
      </c>
      <c r="D84" t="s">
        <v>66</v>
      </c>
      <c r="F84">
        <v>4</v>
      </c>
      <c r="G84">
        <v>67</v>
      </c>
      <c r="H84">
        <v>7.8</v>
      </c>
      <c r="I84">
        <v>4</v>
      </c>
      <c r="J84">
        <v>2</v>
      </c>
      <c r="K84">
        <v>8</v>
      </c>
      <c r="L84" t="s">
        <v>25</v>
      </c>
      <c r="M84" s="4">
        <v>0.36180555555555555</v>
      </c>
      <c r="N84" s="4">
        <v>0.40972222222222227</v>
      </c>
      <c r="O84" s="9">
        <v>27</v>
      </c>
      <c r="P84" s="7">
        <v>40.4</v>
      </c>
      <c r="Q84" s="9">
        <v>62</v>
      </c>
      <c r="R84" s="7">
        <v>16</v>
      </c>
      <c r="S84" s="7">
        <v>16.2</v>
      </c>
      <c r="T84" s="7">
        <v>15.9</v>
      </c>
      <c r="U84" s="7">
        <v>15.6</v>
      </c>
      <c r="V84" s="7">
        <v>15.2</v>
      </c>
      <c r="W84">
        <f t="shared" si="1"/>
        <v>15.833333333333334</v>
      </c>
    </row>
    <row r="85" spans="1:23" x14ac:dyDescent="0.35">
      <c r="A85" s="3">
        <v>43361</v>
      </c>
      <c r="B85" s="4">
        <v>0.35416666666666669</v>
      </c>
      <c r="C85" t="s">
        <v>530</v>
      </c>
      <c r="D85" t="s">
        <v>66</v>
      </c>
      <c r="F85">
        <v>4</v>
      </c>
      <c r="G85">
        <v>67</v>
      </c>
      <c r="H85">
        <v>10.5</v>
      </c>
      <c r="I85">
        <v>5</v>
      </c>
      <c r="J85">
        <v>2</v>
      </c>
      <c r="K85">
        <v>3</v>
      </c>
      <c r="L85" t="s">
        <v>25</v>
      </c>
      <c r="M85" s="4">
        <v>0.35694444444444445</v>
      </c>
      <c r="N85" s="4">
        <v>0.3833333333333333</v>
      </c>
      <c r="O85" s="9">
        <v>26</v>
      </c>
      <c r="P85" s="7">
        <v>40.4</v>
      </c>
      <c r="Q85" s="9">
        <v>67</v>
      </c>
      <c r="R85" s="7">
        <v>13.4</v>
      </c>
      <c r="S85" s="7">
        <v>11.8</v>
      </c>
      <c r="T85" s="7">
        <v>11.8</v>
      </c>
      <c r="U85" s="7">
        <v>10.4</v>
      </c>
      <c r="V85" s="7">
        <v>10.5</v>
      </c>
      <c r="W85">
        <f t="shared" si="1"/>
        <v>11.366666666666667</v>
      </c>
    </row>
    <row r="86" spans="1:23" x14ac:dyDescent="0.35">
      <c r="A86" s="3">
        <v>43361</v>
      </c>
      <c r="B86" s="4">
        <v>0.35416666666666669</v>
      </c>
      <c r="C86" t="s">
        <v>531</v>
      </c>
      <c r="D86" t="s">
        <v>66</v>
      </c>
      <c r="F86">
        <v>2</v>
      </c>
      <c r="G86">
        <v>65</v>
      </c>
      <c r="H86">
        <v>8.6999999999999993</v>
      </c>
      <c r="I86">
        <v>5</v>
      </c>
      <c r="J86">
        <v>2</v>
      </c>
      <c r="K86">
        <v>3</v>
      </c>
      <c r="L86" t="s">
        <v>25</v>
      </c>
      <c r="M86" s="4">
        <v>0.3576388888888889</v>
      </c>
      <c r="N86" s="4">
        <v>0.41736111111111113</v>
      </c>
      <c r="O86" s="9">
        <v>27</v>
      </c>
      <c r="P86" s="7">
        <v>40.1</v>
      </c>
      <c r="Q86" s="9">
        <v>58</v>
      </c>
      <c r="R86" s="7">
        <v>14.4</v>
      </c>
      <c r="S86" s="7">
        <v>13.7</v>
      </c>
      <c r="T86" s="7">
        <v>14</v>
      </c>
      <c r="U86" s="7">
        <v>14.4</v>
      </c>
      <c r="V86" s="7">
        <v>13.9</v>
      </c>
      <c r="W86">
        <f t="shared" si="1"/>
        <v>14.100000000000003</v>
      </c>
    </row>
    <row r="87" spans="1:23" x14ac:dyDescent="0.35">
      <c r="A87" s="3">
        <v>43361</v>
      </c>
      <c r="B87" s="4">
        <v>0.35416666666666669</v>
      </c>
      <c r="C87" t="s">
        <v>532</v>
      </c>
      <c r="D87" t="s">
        <v>66</v>
      </c>
      <c r="F87">
        <v>3</v>
      </c>
      <c r="G87">
        <v>64</v>
      </c>
      <c r="H87">
        <v>6.9</v>
      </c>
      <c r="I87">
        <v>4</v>
      </c>
      <c r="J87">
        <v>2</v>
      </c>
      <c r="K87">
        <v>3</v>
      </c>
      <c r="L87" t="s">
        <v>25</v>
      </c>
      <c r="M87" s="4">
        <v>0.49722222222222223</v>
      </c>
      <c r="N87" s="4">
        <v>0.50069444444444444</v>
      </c>
      <c r="O87" s="9">
        <v>31</v>
      </c>
      <c r="P87" s="7">
        <v>42.1</v>
      </c>
      <c r="Q87" s="9">
        <v>40</v>
      </c>
      <c r="R87" s="7">
        <v>12.5</v>
      </c>
      <c r="S87" s="7">
        <v>14.2</v>
      </c>
      <c r="T87" s="7">
        <v>13</v>
      </c>
      <c r="U87" s="7">
        <v>13.3</v>
      </c>
      <c r="V87" s="7">
        <v>12.1</v>
      </c>
      <c r="W87">
        <f t="shared" si="1"/>
        <v>12.93333333333333</v>
      </c>
    </row>
    <row r="88" spans="1:23" x14ac:dyDescent="0.35">
      <c r="A88" s="3">
        <v>43362</v>
      </c>
      <c r="B88" s="4">
        <v>0.27083333333333331</v>
      </c>
      <c r="C88" t="s">
        <v>552</v>
      </c>
      <c r="D88" t="s">
        <v>66</v>
      </c>
      <c r="F88">
        <v>4</v>
      </c>
      <c r="G88">
        <v>72</v>
      </c>
      <c r="H88">
        <v>9.6</v>
      </c>
      <c r="I88">
        <v>4</v>
      </c>
      <c r="J88">
        <v>2</v>
      </c>
      <c r="K88">
        <v>2</v>
      </c>
      <c r="L88" t="s">
        <v>25</v>
      </c>
      <c r="M88" s="4">
        <v>0.2673611111111111</v>
      </c>
      <c r="N88" s="4">
        <v>0.27569444444444446</v>
      </c>
      <c r="O88" s="9">
        <v>18</v>
      </c>
      <c r="P88" s="7">
        <v>42.3</v>
      </c>
      <c r="Q88" s="9">
        <v>96</v>
      </c>
      <c r="R88" s="7">
        <v>10.6</v>
      </c>
      <c r="S88" s="7">
        <v>8.6</v>
      </c>
      <c r="T88" s="7">
        <v>8.8000000000000007</v>
      </c>
      <c r="U88" s="7">
        <v>10.1</v>
      </c>
      <c r="V88" s="7">
        <v>9.9</v>
      </c>
      <c r="W88">
        <f t="shared" si="1"/>
        <v>9.6</v>
      </c>
    </row>
    <row r="89" spans="1:23" x14ac:dyDescent="0.35">
      <c r="A89" s="3">
        <v>43362</v>
      </c>
      <c r="B89" s="4">
        <v>0.27083333333333331</v>
      </c>
      <c r="C89" t="s">
        <v>553</v>
      </c>
      <c r="D89" t="s">
        <v>66</v>
      </c>
      <c r="F89">
        <v>4</v>
      </c>
      <c r="G89">
        <v>63</v>
      </c>
      <c r="H89">
        <v>7.3</v>
      </c>
      <c r="I89">
        <v>4</v>
      </c>
      <c r="J89">
        <v>2</v>
      </c>
      <c r="K89">
        <v>19</v>
      </c>
      <c r="L89" t="s">
        <v>25</v>
      </c>
      <c r="M89" s="4">
        <v>0.28125</v>
      </c>
      <c r="N89" s="4">
        <v>0.28750000000000003</v>
      </c>
      <c r="O89" s="9">
        <v>18</v>
      </c>
      <c r="P89" s="7">
        <v>40</v>
      </c>
      <c r="Q89" s="9">
        <v>95</v>
      </c>
      <c r="R89" s="7">
        <v>11</v>
      </c>
      <c r="S89" s="7">
        <v>9.5</v>
      </c>
      <c r="T89" s="7">
        <v>9.1</v>
      </c>
      <c r="U89" s="7">
        <v>7.2</v>
      </c>
      <c r="V89" s="7">
        <v>4.5</v>
      </c>
      <c r="W89">
        <f t="shared" si="1"/>
        <v>8.6000000000000014</v>
      </c>
    </row>
    <row r="90" spans="1:23" x14ac:dyDescent="0.35">
      <c r="A90" s="3">
        <v>43362</v>
      </c>
      <c r="B90" s="4">
        <v>0.27083333333333331</v>
      </c>
      <c r="C90" t="s">
        <v>554</v>
      </c>
      <c r="D90" t="s">
        <v>66</v>
      </c>
      <c r="F90">
        <v>3</v>
      </c>
      <c r="G90">
        <v>68</v>
      </c>
      <c r="H90">
        <v>7.3</v>
      </c>
      <c r="I90">
        <v>3</v>
      </c>
      <c r="J90">
        <v>2</v>
      </c>
      <c r="K90">
        <v>15</v>
      </c>
      <c r="L90" t="s">
        <v>25</v>
      </c>
      <c r="M90" s="4">
        <v>0.27847222222222223</v>
      </c>
      <c r="N90" s="4">
        <v>0.33124999999999999</v>
      </c>
      <c r="O90" s="9">
        <v>22</v>
      </c>
      <c r="P90" s="7">
        <v>38</v>
      </c>
      <c r="Q90" s="9">
        <v>89</v>
      </c>
      <c r="R90" s="7">
        <v>14.1</v>
      </c>
      <c r="S90" s="7">
        <v>13.3</v>
      </c>
      <c r="T90" s="7">
        <v>12.7</v>
      </c>
      <c r="U90" s="7">
        <v>9.8000000000000007</v>
      </c>
      <c r="V90" s="7">
        <v>9.8000000000000007</v>
      </c>
      <c r="W90">
        <f t="shared" si="1"/>
        <v>11.933333333333328</v>
      </c>
    </row>
    <row r="91" spans="1:23" x14ac:dyDescent="0.35">
      <c r="A91" s="3">
        <v>43362</v>
      </c>
      <c r="B91" s="4">
        <v>0.3125</v>
      </c>
      <c r="C91" t="s">
        <v>555</v>
      </c>
      <c r="D91" t="s">
        <v>66</v>
      </c>
      <c r="F91">
        <v>2</v>
      </c>
      <c r="G91">
        <v>69</v>
      </c>
      <c r="H91">
        <v>10.4</v>
      </c>
      <c r="I91">
        <v>5</v>
      </c>
      <c r="K91">
        <v>14</v>
      </c>
      <c r="L91" t="s">
        <v>144</v>
      </c>
      <c r="W91">
        <f t="shared" ref="W91:W155" si="2">(SUM(R91:V91)-MAX(R91:V91)-MIN(R91:V91))/(COUNT(R91:V91)-2)</f>
        <v>0</v>
      </c>
    </row>
    <row r="92" spans="1:23" x14ac:dyDescent="0.35">
      <c r="A92" s="3">
        <v>43362</v>
      </c>
      <c r="B92" s="4">
        <v>0.3125</v>
      </c>
      <c r="C92" t="s">
        <v>556</v>
      </c>
      <c r="D92" t="s">
        <v>66</v>
      </c>
      <c r="F92">
        <v>4</v>
      </c>
      <c r="G92">
        <v>70</v>
      </c>
      <c r="H92">
        <v>9.6999999999999993</v>
      </c>
      <c r="I92">
        <v>5</v>
      </c>
      <c r="J92">
        <v>2</v>
      </c>
      <c r="K92">
        <v>18</v>
      </c>
      <c r="L92" t="s">
        <v>25</v>
      </c>
      <c r="M92" s="4">
        <v>0.33263888888888887</v>
      </c>
      <c r="N92" s="4">
        <v>0.3840277777777778</v>
      </c>
      <c r="O92" s="9">
        <v>27</v>
      </c>
      <c r="P92" s="7">
        <v>40.229999999999997</v>
      </c>
      <c r="Q92" s="9">
        <v>65</v>
      </c>
      <c r="R92" s="7">
        <v>15.8</v>
      </c>
      <c r="S92" s="7">
        <v>14.4</v>
      </c>
      <c r="T92" s="7">
        <v>14.4</v>
      </c>
      <c r="U92" s="7">
        <v>14.5</v>
      </c>
      <c r="V92" s="7">
        <v>13.8</v>
      </c>
      <c r="W92">
        <f t="shared" si="2"/>
        <v>14.433333333333337</v>
      </c>
    </row>
    <row r="93" spans="1:23" x14ac:dyDescent="0.35">
      <c r="A93" s="3">
        <v>43362</v>
      </c>
      <c r="B93" s="4">
        <v>0.3125</v>
      </c>
      <c r="C93" t="s">
        <v>557</v>
      </c>
      <c r="D93" t="s">
        <v>66</v>
      </c>
      <c r="F93">
        <v>4</v>
      </c>
      <c r="G93">
        <v>64</v>
      </c>
      <c r="H93">
        <v>9.6</v>
      </c>
      <c r="I93">
        <v>5</v>
      </c>
      <c r="J93">
        <v>2</v>
      </c>
      <c r="K93">
        <v>17</v>
      </c>
      <c r="L93" t="s">
        <v>25</v>
      </c>
      <c r="M93" s="4">
        <v>0.33055555555555555</v>
      </c>
      <c r="N93" s="4">
        <v>0.3756944444444445</v>
      </c>
      <c r="O93" s="9">
        <v>27</v>
      </c>
      <c r="P93" s="7">
        <v>41.3</v>
      </c>
      <c r="Q93" s="9">
        <v>66</v>
      </c>
      <c r="R93" s="7">
        <v>16.100000000000001</v>
      </c>
      <c r="S93" s="7">
        <v>14.5</v>
      </c>
      <c r="T93" s="7">
        <v>13.8</v>
      </c>
      <c r="U93" s="7">
        <v>14.3</v>
      </c>
      <c r="V93" s="7">
        <v>13.3</v>
      </c>
      <c r="W93">
        <f t="shared" si="2"/>
        <v>14.199999999999998</v>
      </c>
    </row>
    <row r="94" spans="1:23" x14ac:dyDescent="0.35">
      <c r="A94" s="3">
        <v>43362</v>
      </c>
      <c r="B94" s="4">
        <v>0.3125</v>
      </c>
      <c r="C94" t="s">
        <v>558</v>
      </c>
      <c r="D94" t="s">
        <v>66</v>
      </c>
      <c r="F94">
        <v>3</v>
      </c>
      <c r="G94">
        <v>62</v>
      </c>
      <c r="H94">
        <v>7.6</v>
      </c>
      <c r="I94">
        <v>5</v>
      </c>
      <c r="J94">
        <v>2</v>
      </c>
      <c r="K94">
        <v>4</v>
      </c>
      <c r="L94" t="s">
        <v>25</v>
      </c>
      <c r="M94" s="4">
        <v>0.31458333333333333</v>
      </c>
      <c r="N94" s="4">
        <v>0.36388888888888887</v>
      </c>
      <c r="O94" s="9">
        <v>26</v>
      </c>
      <c r="P94" s="7">
        <v>40.4</v>
      </c>
      <c r="Q94" s="9">
        <v>70</v>
      </c>
      <c r="R94" s="7">
        <v>15.1</v>
      </c>
      <c r="S94" s="7">
        <v>14.3</v>
      </c>
      <c r="T94" s="7">
        <v>14.7</v>
      </c>
      <c r="U94" s="7">
        <v>15.6</v>
      </c>
      <c r="V94" s="7">
        <v>13.6</v>
      </c>
      <c r="W94">
        <f t="shared" si="2"/>
        <v>14.699999999999998</v>
      </c>
    </row>
    <row r="95" spans="1:23" x14ac:dyDescent="0.35">
      <c r="A95" s="3">
        <v>43362</v>
      </c>
      <c r="B95" s="4">
        <v>0.35416666666666669</v>
      </c>
      <c r="C95" t="s">
        <v>559</v>
      </c>
      <c r="D95" t="s">
        <v>66</v>
      </c>
      <c r="F95">
        <v>4</v>
      </c>
      <c r="G95">
        <v>67</v>
      </c>
      <c r="H95">
        <v>8.5</v>
      </c>
      <c r="I95">
        <v>4</v>
      </c>
      <c r="J95">
        <v>2</v>
      </c>
      <c r="K95">
        <v>4</v>
      </c>
      <c r="L95" t="s">
        <v>25</v>
      </c>
      <c r="M95" s="4">
        <v>0.3611111111111111</v>
      </c>
      <c r="N95" s="4">
        <v>0.42152777777777778</v>
      </c>
      <c r="O95" s="9">
        <v>27</v>
      </c>
      <c r="P95" s="7">
        <v>40.1</v>
      </c>
      <c r="Q95" s="9">
        <v>58</v>
      </c>
      <c r="R95" s="7">
        <v>15.7</v>
      </c>
      <c r="S95" s="7">
        <v>15.2</v>
      </c>
      <c r="T95" s="7">
        <v>14.4</v>
      </c>
      <c r="U95" s="7">
        <v>13.6</v>
      </c>
      <c r="V95" s="7">
        <v>13.6</v>
      </c>
      <c r="W95">
        <f t="shared" si="2"/>
        <v>14.399999999999999</v>
      </c>
    </row>
    <row r="96" spans="1:23" x14ac:dyDescent="0.35">
      <c r="A96" s="3">
        <v>43363</v>
      </c>
      <c r="B96" s="4">
        <v>0.27083333333333331</v>
      </c>
      <c r="C96" t="s">
        <v>560</v>
      </c>
      <c r="D96" t="s">
        <v>66</v>
      </c>
      <c r="F96">
        <v>4</v>
      </c>
      <c r="G96">
        <v>69</v>
      </c>
      <c r="K96">
        <v>11</v>
      </c>
      <c r="L96" t="s">
        <v>144</v>
      </c>
      <c r="W96">
        <f t="shared" si="2"/>
        <v>0</v>
      </c>
    </row>
    <row r="97" spans="1:24" x14ac:dyDescent="0.35">
      <c r="A97" s="3">
        <v>43363</v>
      </c>
      <c r="B97" s="4">
        <v>0.35416666666666669</v>
      </c>
      <c r="C97" t="s">
        <v>561</v>
      </c>
      <c r="D97" t="s">
        <v>66</v>
      </c>
      <c r="F97">
        <v>4</v>
      </c>
      <c r="G97">
        <v>63</v>
      </c>
      <c r="H97">
        <v>8.4</v>
      </c>
      <c r="I97">
        <v>5</v>
      </c>
      <c r="J97">
        <v>2</v>
      </c>
      <c r="K97">
        <v>5</v>
      </c>
      <c r="L97" t="s">
        <v>25</v>
      </c>
      <c r="M97" s="4">
        <v>0.35694444444444445</v>
      </c>
      <c r="N97" s="4">
        <v>0.3972222222222222</v>
      </c>
      <c r="O97" s="9">
        <v>27</v>
      </c>
      <c r="P97" s="7">
        <v>40.200000000000003</v>
      </c>
      <c r="Q97" s="9">
        <v>61</v>
      </c>
      <c r="R97" s="7">
        <v>13.5</v>
      </c>
      <c r="S97" s="7">
        <v>14.5</v>
      </c>
      <c r="T97" s="7">
        <v>14.1</v>
      </c>
      <c r="U97" s="7">
        <v>13.8</v>
      </c>
      <c r="V97" s="7">
        <v>13.5</v>
      </c>
      <c r="W97">
        <f t="shared" si="2"/>
        <v>13.800000000000002</v>
      </c>
    </row>
    <row r="98" spans="1:24" x14ac:dyDescent="0.35">
      <c r="A98" s="3">
        <v>43363</v>
      </c>
      <c r="B98" s="4">
        <v>0.39583333333333331</v>
      </c>
      <c r="C98" t="s">
        <v>562</v>
      </c>
      <c r="D98" t="s">
        <v>66</v>
      </c>
      <c r="F98">
        <v>3</v>
      </c>
      <c r="G98">
        <v>70</v>
      </c>
      <c r="H98">
        <v>9.4</v>
      </c>
      <c r="I98">
        <v>5</v>
      </c>
      <c r="J98">
        <v>2</v>
      </c>
      <c r="K98">
        <v>14</v>
      </c>
      <c r="L98" t="s">
        <v>25</v>
      </c>
      <c r="M98" s="4">
        <v>0.40277777777777773</v>
      </c>
      <c r="N98" s="4">
        <v>0.43333333333333335</v>
      </c>
      <c r="O98" s="9">
        <v>29</v>
      </c>
      <c r="P98" s="7">
        <v>39.5</v>
      </c>
      <c r="Q98" s="9">
        <v>48</v>
      </c>
      <c r="R98" s="7">
        <v>16.899999999999999</v>
      </c>
      <c r="S98" s="7">
        <v>15.3</v>
      </c>
      <c r="T98" s="7">
        <v>15.9</v>
      </c>
      <c r="U98" s="7">
        <v>15.4</v>
      </c>
      <c r="V98" s="7">
        <v>15.9</v>
      </c>
      <c r="W98">
        <f t="shared" si="2"/>
        <v>15.733333333333334</v>
      </c>
    </row>
    <row r="99" spans="1:24" x14ac:dyDescent="0.35">
      <c r="A99" s="3">
        <v>43363</v>
      </c>
      <c r="B99" s="4">
        <v>0.4375</v>
      </c>
      <c r="C99" t="s">
        <v>563</v>
      </c>
      <c r="D99" t="s">
        <v>66</v>
      </c>
      <c r="F99">
        <v>3</v>
      </c>
      <c r="G99">
        <v>67</v>
      </c>
      <c r="H99">
        <v>8</v>
      </c>
      <c r="I99">
        <v>4</v>
      </c>
      <c r="J99">
        <v>1</v>
      </c>
      <c r="K99">
        <v>2</v>
      </c>
      <c r="L99" t="s">
        <v>25</v>
      </c>
      <c r="M99" s="4">
        <v>0.43055555555555558</v>
      </c>
      <c r="N99" s="4">
        <v>0.44444444444444442</v>
      </c>
      <c r="O99" s="9">
        <v>30</v>
      </c>
      <c r="P99" s="7">
        <v>40.200000000000003</v>
      </c>
      <c r="Q99" s="9">
        <v>43</v>
      </c>
      <c r="R99" s="7">
        <v>16</v>
      </c>
      <c r="S99" s="7">
        <v>16.399999999999999</v>
      </c>
      <c r="T99" s="7">
        <v>15.9</v>
      </c>
      <c r="U99" s="7">
        <v>16.3</v>
      </c>
      <c r="V99" s="7">
        <v>16.100000000000001</v>
      </c>
      <c r="W99">
        <f t="shared" si="2"/>
        <v>16.133333333333329</v>
      </c>
    </row>
    <row r="100" spans="1:24" x14ac:dyDescent="0.35">
      <c r="A100" s="3">
        <v>43363</v>
      </c>
      <c r="B100" s="4">
        <v>0.5</v>
      </c>
      <c r="C100" t="s">
        <v>564</v>
      </c>
      <c r="D100" t="s">
        <v>66</v>
      </c>
      <c r="F100">
        <v>3</v>
      </c>
      <c r="G100">
        <v>64</v>
      </c>
      <c r="H100">
        <v>7.2</v>
      </c>
      <c r="I100">
        <v>1</v>
      </c>
      <c r="J100">
        <v>2</v>
      </c>
      <c r="K100">
        <v>3</v>
      </c>
      <c r="L100" t="s">
        <v>25</v>
      </c>
      <c r="M100" s="4">
        <v>0.50486111111111109</v>
      </c>
      <c r="N100" s="4">
        <v>0.52430555555555558</v>
      </c>
      <c r="O100" s="9">
        <v>30</v>
      </c>
      <c r="P100" s="7">
        <v>41</v>
      </c>
      <c r="Q100" s="9">
        <v>35</v>
      </c>
      <c r="R100" s="7">
        <v>16.8</v>
      </c>
      <c r="S100" s="7">
        <v>16.3</v>
      </c>
      <c r="T100" s="7">
        <v>14.5</v>
      </c>
      <c r="U100" s="7">
        <v>14.9</v>
      </c>
      <c r="V100" s="7">
        <v>13.9</v>
      </c>
      <c r="W100">
        <f t="shared" si="2"/>
        <v>15.233333333333336</v>
      </c>
    </row>
    <row r="101" spans="1:24" x14ac:dyDescent="0.35">
      <c r="A101" s="3">
        <v>43364</v>
      </c>
      <c r="B101" s="4">
        <v>0.3125</v>
      </c>
      <c r="C101" t="s">
        <v>593</v>
      </c>
      <c r="D101" t="s">
        <v>66</v>
      </c>
      <c r="F101">
        <v>4</v>
      </c>
      <c r="G101">
        <v>69</v>
      </c>
      <c r="H101">
        <v>9.9</v>
      </c>
      <c r="I101">
        <v>5</v>
      </c>
      <c r="J101">
        <v>2</v>
      </c>
      <c r="K101">
        <v>10</v>
      </c>
      <c r="L101" t="s">
        <v>25</v>
      </c>
      <c r="M101" s="4">
        <v>0.31805555555555554</v>
      </c>
      <c r="N101" s="4">
        <v>0.3354166666666667</v>
      </c>
      <c r="O101" s="9">
        <v>22</v>
      </c>
      <c r="P101" s="7">
        <v>37.5</v>
      </c>
      <c r="Q101" s="9">
        <v>87</v>
      </c>
      <c r="R101" s="7">
        <v>12.3</v>
      </c>
      <c r="S101" s="7">
        <v>10.4</v>
      </c>
      <c r="T101" s="7">
        <v>10.199999999999999</v>
      </c>
      <c r="U101" s="7">
        <v>9.9</v>
      </c>
      <c r="V101" s="7">
        <v>9.3000000000000007</v>
      </c>
      <c r="W101">
        <f t="shared" si="2"/>
        <v>10.16666666666667</v>
      </c>
    </row>
    <row r="102" spans="1:24" x14ac:dyDescent="0.35">
      <c r="A102" s="3">
        <v>43365</v>
      </c>
      <c r="B102" s="4">
        <v>0.45833333333333331</v>
      </c>
      <c r="C102" t="s">
        <v>594</v>
      </c>
      <c r="D102" t="s">
        <v>66</v>
      </c>
      <c r="F102">
        <v>3</v>
      </c>
      <c r="G102">
        <v>64</v>
      </c>
      <c r="H102">
        <v>7.7</v>
      </c>
      <c r="I102">
        <v>4</v>
      </c>
      <c r="J102">
        <v>2</v>
      </c>
      <c r="K102">
        <v>15</v>
      </c>
      <c r="L102" t="s">
        <v>25</v>
      </c>
      <c r="M102" s="4">
        <v>0.46736111111111112</v>
      </c>
      <c r="N102" s="4">
        <v>0.47638888888888892</v>
      </c>
      <c r="O102" s="9">
        <v>28</v>
      </c>
      <c r="P102" s="7">
        <v>41.9</v>
      </c>
      <c r="Q102" s="9">
        <v>45</v>
      </c>
      <c r="R102" s="7">
        <v>14.8</v>
      </c>
      <c r="S102" s="7">
        <v>15.8</v>
      </c>
      <c r="T102" s="7">
        <v>15.7</v>
      </c>
      <c r="U102" s="7">
        <v>16.8</v>
      </c>
      <c r="V102" s="7">
        <v>15.1</v>
      </c>
      <c r="W102">
        <f t="shared" si="2"/>
        <v>15.533333333333331</v>
      </c>
    </row>
    <row r="103" spans="1:24" hidden="1" x14ac:dyDescent="0.35">
      <c r="A103" s="3">
        <v>43366</v>
      </c>
      <c r="B103" s="4">
        <v>0.27083333333333331</v>
      </c>
      <c r="C103" t="s">
        <v>595</v>
      </c>
      <c r="D103" t="s">
        <v>651</v>
      </c>
      <c r="F103">
        <v>3</v>
      </c>
      <c r="G103">
        <v>54</v>
      </c>
      <c r="H103">
        <v>5.3</v>
      </c>
      <c r="I103">
        <v>1</v>
      </c>
      <c r="K103">
        <v>14</v>
      </c>
      <c r="L103" t="s">
        <v>144</v>
      </c>
      <c r="W103">
        <f t="shared" si="2"/>
        <v>0</v>
      </c>
    </row>
    <row r="104" spans="1:24" x14ac:dyDescent="0.35">
      <c r="A104" s="3">
        <v>43366</v>
      </c>
      <c r="B104" s="4">
        <v>0.3125</v>
      </c>
      <c r="C104" t="s">
        <v>596</v>
      </c>
      <c r="D104" t="s">
        <v>66</v>
      </c>
      <c r="F104">
        <v>3</v>
      </c>
      <c r="G104">
        <v>66</v>
      </c>
      <c r="H104">
        <v>8.9</v>
      </c>
      <c r="I104">
        <v>5</v>
      </c>
      <c r="J104">
        <v>2</v>
      </c>
      <c r="K104">
        <v>13</v>
      </c>
      <c r="L104" t="s">
        <v>25</v>
      </c>
      <c r="M104" s="4">
        <v>0.32013888888888892</v>
      </c>
      <c r="N104" s="4">
        <v>0.3520833333333333</v>
      </c>
      <c r="O104" s="9">
        <v>24</v>
      </c>
      <c r="P104" s="7">
        <v>38.799999999999997</v>
      </c>
      <c r="Q104" s="9">
        <v>80</v>
      </c>
      <c r="R104" s="7">
        <v>14.6</v>
      </c>
      <c r="S104" s="7">
        <v>13.4</v>
      </c>
      <c r="T104" s="7">
        <v>13.1</v>
      </c>
      <c r="U104" s="7">
        <v>13.2</v>
      </c>
      <c r="V104" s="7">
        <v>12.9</v>
      </c>
      <c r="W104">
        <f t="shared" si="2"/>
        <v>13.233333333333334</v>
      </c>
    </row>
    <row r="105" spans="1:24" x14ac:dyDescent="0.35">
      <c r="A105" s="3">
        <v>43366</v>
      </c>
      <c r="B105" s="4">
        <v>0.3125</v>
      </c>
      <c r="C105" t="s">
        <v>597</v>
      </c>
      <c r="D105" t="s">
        <v>66</v>
      </c>
      <c r="F105">
        <v>4</v>
      </c>
      <c r="G105">
        <v>70</v>
      </c>
      <c r="H105">
        <v>8.8000000000000007</v>
      </c>
      <c r="I105">
        <v>4</v>
      </c>
      <c r="J105">
        <v>1</v>
      </c>
      <c r="K105">
        <v>19</v>
      </c>
      <c r="L105" t="s">
        <v>25</v>
      </c>
      <c r="M105" s="4">
        <v>0.32430555555555557</v>
      </c>
      <c r="N105" s="4">
        <v>0.33194444444444443</v>
      </c>
      <c r="O105" s="9">
        <v>23</v>
      </c>
      <c r="P105" s="7">
        <v>40.9</v>
      </c>
      <c r="Q105" s="9">
        <v>88</v>
      </c>
      <c r="R105" s="7">
        <v>14.4</v>
      </c>
      <c r="S105" s="7">
        <v>12.8</v>
      </c>
      <c r="T105" s="7">
        <v>14.6</v>
      </c>
      <c r="U105" s="7">
        <v>12.8</v>
      </c>
      <c r="V105" s="7">
        <v>14.7</v>
      </c>
      <c r="W105">
        <f t="shared" si="2"/>
        <v>13.933333333333337</v>
      </c>
    </row>
    <row r="106" spans="1:24" x14ac:dyDescent="0.35">
      <c r="A106" s="3">
        <v>43367</v>
      </c>
      <c r="B106" s="4">
        <v>0.27083333333333331</v>
      </c>
      <c r="C106" t="s">
        <v>598</v>
      </c>
      <c r="D106" t="s">
        <v>66</v>
      </c>
      <c r="F106">
        <v>4</v>
      </c>
      <c r="G106">
        <v>71</v>
      </c>
      <c r="H106">
        <v>9.6999999999999993</v>
      </c>
      <c r="I106">
        <v>5</v>
      </c>
      <c r="J106">
        <v>2</v>
      </c>
      <c r="K106">
        <v>2</v>
      </c>
      <c r="L106" t="s">
        <v>25</v>
      </c>
      <c r="M106" s="4">
        <v>0.27083333333333331</v>
      </c>
      <c r="N106" s="4">
        <v>0.32083333333333336</v>
      </c>
      <c r="O106" s="9">
        <v>21</v>
      </c>
      <c r="P106" s="7">
        <v>39.6</v>
      </c>
      <c r="Q106" s="9">
        <v>95</v>
      </c>
      <c r="R106" s="7">
        <v>11.9</v>
      </c>
      <c r="S106" s="7">
        <v>9.6999999999999993</v>
      </c>
      <c r="T106" s="7">
        <v>10</v>
      </c>
      <c r="U106" s="7">
        <v>9.3000000000000007</v>
      </c>
      <c r="V106" s="7">
        <v>9.1999999999999993</v>
      </c>
      <c r="W106">
        <f t="shared" si="2"/>
        <v>9.6666666666666696</v>
      </c>
    </row>
    <row r="107" spans="1:24" x14ac:dyDescent="0.35">
      <c r="A107" s="3">
        <v>43367</v>
      </c>
      <c r="B107" s="4">
        <v>0.27083333333333331</v>
      </c>
      <c r="C107" t="s">
        <v>599</v>
      </c>
      <c r="D107" t="s">
        <v>66</v>
      </c>
      <c r="F107">
        <v>4</v>
      </c>
      <c r="G107">
        <v>67</v>
      </c>
      <c r="H107">
        <v>9.1999999999999993</v>
      </c>
      <c r="I107">
        <v>3</v>
      </c>
      <c r="J107">
        <v>2</v>
      </c>
      <c r="K107">
        <v>12</v>
      </c>
      <c r="L107" t="s">
        <v>25</v>
      </c>
      <c r="M107" s="4">
        <v>0.27569444444444446</v>
      </c>
      <c r="N107" s="4">
        <v>0.30972222222222223</v>
      </c>
      <c r="O107" s="9">
        <v>20</v>
      </c>
      <c r="P107" s="7">
        <v>38.5</v>
      </c>
      <c r="Q107" s="9">
        <v>96</v>
      </c>
      <c r="R107" s="7">
        <v>9.1999999999999993</v>
      </c>
      <c r="S107" s="7">
        <v>8.6999999999999993</v>
      </c>
      <c r="T107" s="7">
        <v>7.3</v>
      </c>
      <c r="U107" s="7">
        <v>8</v>
      </c>
      <c r="V107" s="7">
        <v>7.9</v>
      </c>
      <c r="W107">
        <f t="shared" si="2"/>
        <v>8.2000000000000011</v>
      </c>
    </row>
    <row r="108" spans="1:24" x14ac:dyDescent="0.35">
      <c r="A108" s="3">
        <v>43367</v>
      </c>
      <c r="B108" s="4">
        <v>0.27083333333333331</v>
      </c>
      <c r="C108" t="s">
        <v>671</v>
      </c>
      <c r="D108" t="s">
        <v>66</v>
      </c>
      <c r="F108">
        <v>4</v>
      </c>
      <c r="G108">
        <v>64</v>
      </c>
      <c r="H108">
        <v>7.9</v>
      </c>
      <c r="I108">
        <v>5</v>
      </c>
      <c r="J108">
        <v>2</v>
      </c>
      <c r="K108">
        <v>18</v>
      </c>
      <c r="L108" t="s">
        <v>25</v>
      </c>
      <c r="M108" s="4">
        <v>0.27916666666666667</v>
      </c>
      <c r="N108" s="4">
        <v>0.30277777777777776</v>
      </c>
      <c r="O108" s="9">
        <v>19</v>
      </c>
      <c r="P108" s="7">
        <v>40.299999999999997</v>
      </c>
      <c r="Q108" s="9">
        <v>96</v>
      </c>
      <c r="R108" s="7">
        <v>10.8</v>
      </c>
      <c r="S108" s="7">
        <v>10.1</v>
      </c>
      <c r="T108" s="7">
        <v>8.5</v>
      </c>
      <c r="U108" s="7">
        <v>8.9</v>
      </c>
      <c r="V108" s="7">
        <v>9</v>
      </c>
      <c r="W108">
        <f t="shared" si="2"/>
        <v>9.3333333333333339</v>
      </c>
    </row>
    <row r="109" spans="1:24" x14ac:dyDescent="0.35">
      <c r="A109" s="3">
        <v>43368</v>
      </c>
      <c r="B109" s="4">
        <v>0.27083333333333331</v>
      </c>
      <c r="C109" t="s">
        <v>695</v>
      </c>
      <c r="D109" t="s">
        <v>66</v>
      </c>
      <c r="F109">
        <v>4</v>
      </c>
      <c r="G109">
        <v>71</v>
      </c>
      <c r="H109">
        <v>10</v>
      </c>
      <c r="I109">
        <v>4</v>
      </c>
      <c r="J109">
        <v>2</v>
      </c>
      <c r="K109">
        <v>13</v>
      </c>
      <c r="L109" t="s">
        <v>25</v>
      </c>
      <c r="M109" s="4">
        <v>0.27777777777777779</v>
      </c>
      <c r="N109" s="4">
        <v>0.28611111111111115</v>
      </c>
      <c r="O109" s="9">
        <v>19</v>
      </c>
      <c r="P109" s="7">
        <v>39.5</v>
      </c>
      <c r="Q109" s="9">
        <v>96</v>
      </c>
      <c r="R109" s="7">
        <v>11.2</v>
      </c>
      <c r="S109" s="7">
        <v>9</v>
      </c>
      <c r="T109" s="7">
        <v>7.3</v>
      </c>
      <c r="U109" s="7">
        <v>8.1</v>
      </c>
      <c r="V109" s="7">
        <v>6.3</v>
      </c>
      <c r="W109">
        <f t="shared" si="2"/>
        <v>8.1333333333333329</v>
      </c>
      <c r="X109">
        <v>13.9</v>
      </c>
    </row>
    <row r="110" spans="1:24" x14ac:dyDescent="0.35">
      <c r="A110" s="3">
        <v>43368</v>
      </c>
      <c r="B110" s="4">
        <v>0.27083333333333331</v>
      </c>
      <c r="C110" t="s">
        <v>696</v>
      </c>
      <c r="D110" t="s">
        <v>66</v>
      </c>
      <c r="F110">
        <v>3</v>
      </c>
      <c r="G110">
        <v>69</v>
      </c>
      <c r="H110">
        <v>10.5</v>
      </c>
      <c r="I110">
        <v>5</v>
      </c>
      <c r="J110">
        <v>2</v>
      </c>
      <c r="K110">
        <v>16</v>
      </c>
      <c r="L110" t="s">
        <v>25</v>
      </c>
      <c r="M110" s="4">
        <v>0.27847222222222223</v>
      </c>
      <c r="N110" s="4">
        <v>0.31944444444444448</v>
      </c>
      <c r="O110" s="9">
        <v>22</v>
      </c>
      <c r="P110" s="7">
        <v>38.1</v>
      </c>
      <c r="Q110" s="9">
        <v>94</v>
      </c>
      <c r="R110" s="7">
        <v>9.8000000000000007</v>
      </c>
      <c r="S110" s="7">
        <v>8.8000000000000007</v>
      </c>
      <c r="T110" s="7">
        <v>8.5</v>
      </c>
      <c r="U110" s="7">
        <v>7.5</v>
      </c>
      <c r="V110" s="7">
        <v>7.5</v>
      </c>
      <c r="W110">
        <f t="shared" si="2"/>
        <v>8.2666666666666657</v>
      </c>
      <c r="X110">
        <v>12.3</v>
      </c>
    </row>
    <row r="111" spans="1:24" x14ac:dyDescent="0.35">
      <c r="A111" s="3">
        <v>43368</v>
      </c>
      <c r="B111" s="4">
        <v>0.27083333333333331</v>
      </c>
      <c r="C111" t="s">
        <v>697</v>
      </c>
      <c r="D111" t="s">
        <v>66</v>
      </c>
      <c r="F111">
        <v>3</v>
      </c>
      <c r="G111">
        <v>69</v>
      </c>
      <c r="H111">
        <v>8.6</v>
      </c>
      <c r="I111">
        <v>5</v>
      </c>
      <c r="J111">
        <v>2</v>
      </c>
      <c r="K111">
        <v>12</v>
      </c>
      <c r="L111" t="s">
        <v>25</v>
      </c>
      <c r="M111" s="4">
        <v>0.27777777777777779</v>
      </c>
      <c r="N111" s="4">
        <v>0.33055555555555555</v>
      </c>
      <c r="O111" s="9">
        <v>22</v>
      </c>
      <c r="P111" s="7">
        <v>39.4</v>
      </c>
      <c r="Q111" s="9">
        <v>89</v>
      </c>
      <c r="R111" s="7">
        <v>12.1</v>
      </c>
      <c r="S111" s="7">
        <v>11.6</v>
      </c>
      <c r="T111" s="7">
        <v>10.7</v>
      </c>
      <c r="U111" s="7">
        <v>10.199999999999999</v>
      </c>
      <c r="V111" s="7">
        <v>10</v>
      </c>
      <c r="W111">
        <f t="shared" si="2"/>
        <v>10.83333333333333</v>
      </c>
      <c r="X111">
        <v>15.8</v>
      </c>
    </row>
    <row r="112" spans="1:24" x14ac:dyDescent="0.35">
      <c r="A112" s="3">
        <v>43368</v>
      </c>
      <c r="B112" s="4">
        <v>0.3125</v>
      </c>
      <c r="C112" t="s">
        <v>698</v>
      </c>
      <c r="D112" t="s">
        <v>66</v>
      </c>
      <c r="F112">
        <v>4</v>
      </c>
      <c r="G112">
        <v>65</v>
      </c>
      <c r="H112">
        <v>8.9</v>
      </c>
      <c r="I112">
        <v>5</v>
      </c>
      <c r="J112">
        <v>2</v>
      </c>
      <c r="K112">
        <v>19</v>
      </c>
      <c r="L112" t="s">
        <v>25</v>
      </c>
      <c r="M112" s="4">
        <v>0.32291666666666669</v>
      </c>
      <c r="N112" s="4">
        <v>0.3659722222222222</v>
      </c>
      <c r="O112" s="9">
        <v>24</v>
      </c>
      <c r="P112" s="7">
        <v>39.5</v>
      </c>
      <c r="Q112" s="9">
        <v>77</v>
      </c>
      <c r="R112" s="7">
        <v>13.8</v>
      </c>
      <c r="S112" s="7">
        <v>12.7</v>
      </c>
      <c r="T112" s="7">
        <v>12.6</v>
      </c>
      <c r="U112" s="7">
        <v>12.6</v>
      </c>
      <c r="V112" s="7">
        <v>12.8</v>
      </c>
      <c r="W112">
        <f t="shared" si="2"/>
        <v>12.700000000000001</v>
      </c>
      <c r="X112">
        <v>14.2</v>
      </c>
    </row>
    <row r="113" spans="1:24" x14ac:dyDescent="0.35">
      <c r="A113" s="3">
        <v>43368</v>
      </c>
      <c r="B113" s="4">
        <v>0.35416666666666669</v>
      </c>
      <c r="C113" t="s">
        <v>699</v>
      </c>
      <c r="D113" t="s">
        <v>66</v>
      </c>
      <c r="F113">
        <v>2</v>
      </c>
      <c r="G113">
        <v>63</v>
      </c>
      <c r="H113">
        <v>8.5</v>
      </c>
      <c r="I113">
        <v>4</v>
      </c>
      <c r="J113">
        <v>2</v>
      </c>
      <c r="K113">
        <v>7</v>
      </c>
      <c r="L113" t="s">
        <v>25</v>
      </c>
      <c r="M113" s="4">
        <v>0.3576388888888889</v>
      </c>
      <c r="N113" s="4">
        <v>0.4145833333333333</v>
      </c>
      <c r="O113" s="9">
        <v>27</v>
      </c>
      <c r="P113" s="7">
        <v>40.1</v>
      </c>
      <c r="Q113" s="9">
        <v>63</v>
      </c>
      <c r="R113" s="7">
        <v>14.5</v>
      </c>
      <c r="S113" s="7">
        <v>14</v>
      </c>
      <c r="T113" s="7">
        <v>14.5</v>
      </c>
      <c r="U113" s="7">
        <v>14.4</v>
      </c>
      <c r="V113" s="7">
        <v>13.3</v>
      </c>
      <c r="W113">
        <f t="shared" si="2"/>
        <v>14.300000000000002</v>
      </c>
      <c r="X113">
        <v>14</v>
      </c>
    </row>
    <row r="114" spans="1:24" x14ac:dyDescent="0.35">
      <c r="A114" s="3">
        <v>43369</v>
      </c>
      <c r="B114" s="4">
        <v>0.3125</v>
      </c>
      <c r="C114" t="s">
        <v>700</v>
      </c>
      <c r="D114" t="s">
        <v>66</v>
      </c>
      <c r="F114">
        <v>4</v>
      </c>
      <c r="G114">
        <v>67</v>
      </c>
      <c r="H114">
        <v>8.1</v>
      </c>
      <c r="I114">
        <v>5</v>
      </c>
      <c r="J114">
        <v>2</v>
      </c>
      <c r="K114">
        <v>8</v>
      </c>
      <c r="L114" t="s">
        <v>25</v>
      </c>
      <c r="M114" s="4">
        <v>0.31666666666666665</v>
      </c>
      <c r="N114" s="4">
        <v>0.36180555555555555</v>
      </c>
      <c r="O114" s="9">
        <v>22</v>
      </c>
      <c r="P114" s="7">
        <v>38.6</v>
      </c>
      <c r="Q114" s="9">
        <v>83</v>
      </c>
      <c r="R114" s="7">
        <v>15.6</v>
      </c>
      <c r="S114" s="7">
        <v>13.1</v>
      </c>
      <c r="T114" s="7">
        <v>12.5</v>
      </c>
      <c r="U114" s="7">
        <v>12.6</v>
      </c>
      <c r="V114" s="7">
        <v>10.8</v>
      </c>
      <c r="W114">
        <f t="shared" si="2"/>
        <v>12.733333333333334</v>
      </c>
      <c r="X114">
        <v>18.3</v>
      </c>
    </row>
    <row r="115" spans="1:24" x14ac:dyDescent="0.35">
      <c r="A115" s="3">
        <v>43369</v>
      </c>
      <c r="B115" s="4">
        <v>0.3125</v>
      </c>
      <c r="C115" t="s">
        <v>701</v>
      </c>
      <c r="D115" t="s">
        <v>66</v>
      </c>
      <c r="F115">
        <v>3</v>
      </c>
      <c r="G115">
        <v>69</v>
      </c>
      <c r="H115">
        <v>9.6999999999999993</v>
      </c>
      <c r="I115">
        <v>5</v>
      </c>
      <c r="J115">
        <v>2</v>
      </c>
      <c r="K115">
        <v>8</v>
      </c>
      <c r="L115" t="s">
        <v>25</v>
      </c>
      <c r="M115" s="4">
        <v>0.31527777777777777</v>
      </c>
      <c r="N115" s="4">
        <v>0.37222222222222223</v>
      </c>
      <c r="O115" s="9">
        <v>24</v>
      </c>
      <c r="P115" s="7">
        <v>39.700000000000003</v>
      </c>
      <c r="Q115" s="9">
        <v>74</v>
      </c>
      <c r="R115" s="7">
        <v>13.9</v>
      </c>
      <c r="S115" s="7">
        <v>13.6</v>
      </c>
      <c r="T115" s="7">
        <v>13.4</v>
      </c>
      <c r="U115" s="7">
        <v>13.5</v>
      </c>
      <c r="V115" s="7">
        <v>12.5</v>
      </c>
      <c r="W115">
        <f t="shared" si="2"/>
        <v>13.500000000000002</v>
      </c>
      <c r="X115">
        <v>14.2</v>
      </c>
    </row>
    <row r="116" spans="1:24" x14ac:dyDescent="0.35">
      <c r="A116" s="3">
        <v>43369</v>
      </c>
      <c r="B116" s="4">
        <v>0.3125</v>
      </c>
      <c r="C116" t="s">
        <v>702</v>
      </c>
      <c r="D116" t="s">
        <v>66</v>
      </c>
      <c r="F116">
        <v>4</v>
      </c>
      <c r="G116">
        <v>71</v>
      </c>
      <c r="H116">
        <v>8.3000000000000007</v>
      </c>
      <c r="I116">
        <v>4</v>
      </c>
      <c r="J116">
        <v>2</v>
      </c>
      <c r="K116">
        <v>7</v>
      </c>
      <c r="L116" t="s">
        <v>25</v>
      </c>
      <c r="M116" s="4">
        <v>0.31527777777777777</v>
      </c>
      <c r="N116" s="4">
        <v>0.34027777777777773</v>
      </c>
      <c r="O116" s="9">
        <v>21</v>
      </c>
      <c r="P116" s="7">
        <v>38.799999999999997</v>
      </c>
      <c r="Q116" s="9">
        <v>86</v>
      </c>
      <c r="R116" s="7">
        <v>12.8</v>
      </c>
      <c r="S116" s="7">
        <v>11.8</v>
      </c>
      <c r="T116" s="7">
        <v>10.8</v>
      </c>
      <c r="U116" s="7">
        <v>9.4</v>
      </c>
      <c r="V116" s="7">
        <v>9.6</v>
      </c>
      <c r="W116">
        <f t="shared" si="2"/>
        <v>10.733333333333336</v>
      </c>
      <c r="X116">
        <v>16</v>
      </c>
    </row>
    <row r="117" spans="1:24" x14ac:dyDescent="0.35">
      <c r="A117" s="3">
        <v>43370</v>
      </c>
      <c r="B117" s="4">
        <v>0.27083333333333331</v>
      </c>
      <c r="C117" t="s">
        <v>703</v>
      </c>
      <c r="D117" t="s">
        <v>66</v>
      </c>
      <c r="F117">
        <v>4</v>
      </c>
      <c r="G117">
        <v>71</v>
      </c>
      <c r="H117">
        <v>10.199999999999999</v>
      </c>
      <c r="I117">
        <v>5</v>
      </c>
      <c r="J117">
        <v>2</v>
      </c>
      <c r="K117">
        <v>18</v>
      </c>
      <c r="L117" t="s">
        <v>25</v>
      </c>
      <c r="M117" s="4">
        <v>0.27777777777777779</v>
      </c>
      <c r="N117" s="4">
        <v>0.28750000000000003</v>
      </c>
      <c r="O117" s="9">
        <v>18</v>
      </c>
      <c r="P117" s="7">
        <v>38.200000000000003</v>
      </c>
      <c r="Q117" s="9">
        <v>96</v>
      </c>
      <c r="R117" s="7">
        <v>9.5</v>
      </c>
      <c r="S117" s="7">
        <v>5.8</v>
      </c>
      <c r="T117" s="7">
        <v>5.3</v>
      </c>
      <c r="U117" s="7">
        <v>4.7</v>
      </c>
      <c r="V117" s="7">
        <v>4.0999999999999996</v>
      </c>
      <c r="W117">
        <f t="shared" si="2"/>
        <v>5.2666666666666666</v>
      </c>
      <c r="X117">
        <v>13.7</v>
      </c>
    </row>
    <row r="118" spans="1:24" x14ac:dyDescent="0.35">
      <c r="A118" s="3">
        <v>43370</v>
      </c>
      <c r="B118" s="4">
        <v>0.3125</v>
      </c>
      <c r="C118" t="s">
        <v>704</v>
      </c>
      <c r="D118" t="s">
        <v>66</v>
      </c>
      <c r="F118">
        <v>4</v>
      </c>
      <c r="G118">
        <v>64</v>
      </c>
      <c r="H118">
        <v>8</v>
      </c>
      <c r="I118">
        <v>4</v>
      </c>
      <c r="J118">
        <v>2</v>
      </c>
      <c r="K118">
        <v>12</v>
      </c>
      <c r="L118" t="s">
        <v>25</v>
      </c>
      <c r="M118" s="4">
        <v>0.31944444444444448</v>
      </c>
      <c r="N118" s="4">
        <v>0.33124999999999999</v>
      </c>
      <c r="O118" s="9">
        <v>21</v>
      </c>
      <c r="P118" s="7">
        <v>39.200000000000003</v>
      </c>
      <c r="Q118" s="9">
        <v>89</v>
      </c>
      <c r="R118" s="7">
        <v>10.8</v>
      </c>
      <c r="S118" s="7">
        <v>9.6</v>
      </c>
      <c r="T118" s="7">
        <v>8.1999999999999993</v>
      </c>
      <c r="U118" s="7">
        <v>6.8</v>
      </c>
      <c r="V118" s="7">
        <v>6.9</v>
      </c>
      <c r="W118">
        <f t="shared" si="2"/>
        <v>8.2333333333333325</v>
      </c>
      <c r="X118">
        <v>21.1</v>
      </c>
    </row>
    <row r="119" spans="1:24" x14ac:dyDescent="0.35">
      <c r="A119" s="3">
        <v>43370</v>
      </c>
      <c r="B119" s="4">
        <v>0.3125</v>
      </c>
      <c r="C119" t="s">
        <v>705</v>
      </c>
      <c r="D119" t="s">
        <v>66</v>
      </c>
      <c r="F119">
        <v>4</v>
      </c>
      <c r="G119">
        <v>66</v>
      </c>
      <c r="H119">
        <v>7.5</v>
      </c>
      <c r="I119">
        <v>4</v>
      </c>
      <c r="J119">
        <v>2</v>
      </c>
      <c r="K119">
        <v>7</v>
      </c>
      <c r="L119" t="s">
        <v>25</v>
      </c>
      <c r="M119" s="4">
        <v>0.31666666666666665</v>
      </c>
      <c r="N119" s="4">
        <v>0.35902777777777778</v>
      </c>
      <c r="O119" s="9">
        <v>24</v>
      </c>
      <c r="P119" s="7">
        <v>39.1</v>
      </c>
      <c r="Q119" s="9">
        <v>77</v>
      </c>
      <c r="R119" s="7">
        <v>14.1</v>
      </c>
      <c r="S119" s="7">
        <v>13.8</v>
      </c>
      <c r="T119" s="7">
        <v>12.6</v>
      </c>
      <c r="U119" s="7">
        <v>12.5</v>
      </c>
      <c r="V119" s="7">
        <v>12.3</v>
      </c>
      <c r="W119">
        <f t="shared" si="2"/>
        <v>12.966666666666663</v>
      </c>
      <c r="X119">
        <v>17.399999999999999</v>
      </c>
    </row>
    <row r="120" spans="1:24" x14ac:dyDescent="0.35">
      <c r="A120" s="3">
        <v>43370</v>
      </c>
      <c r="B120" s="4">
        <v>0.3125</v>
      </c>
      <c r="C120" t="s">
        <v>706</v>
      </c>
      <c r="D120" t="s">
        <v>66</v>
      </c>
      <c r="F120">
        <v>4</v>
      </c>
      <c r="G120">
        <v>64</v>
      </c>
      <c r="H120">
        <v>8.1</v>
      </c>
      <c r="I120">
        <v>5</v>
      </c>
      <c r="J120">
        <v>2</v>
      </c>
      <c r="K120">
        <v>7</v>
      </c>
      <c r="L120" t="s">
        <v>25</v>
      </c>
      <c r="M120" s="4">
        <v>0.31666666666666665</v>
      </c>
      <c r="N120" s="4">
        <v>0.36527777777777781</v>
      </c>
      <c r="O120" s="9">
        <v>25</v>
      </c>
      <c r="P120" s="7">
        <v>39.4</v>
      </c>
      <c r="Q120" s="9">
        <v>74</v>
      </c>
      <c r="R120" s="7">
        <v>15.7</v>
      </c>
      <c r="S120" s="7">
        <v>14.5</v>
      </c>
      <c r="T120" s="7">
        <v>12.8</v>
      </c>
      <c r="U120" s="7">
        <v>12.2</v>
      </c>
      <c r="V120" s="7">
        <v>11.8</v>
      </c>
      <c r="W120">
        <f t="shared" si="2"/>
        <v>13.166666666666666</v>
      </c>
      <c r="X120">
        <v>17</v>
      </c>
    </row>
    <row r="121" spans="1:24" x14ac:dyDescent="0.35">
      <c r="A121" s="3">
        <v>43370</v>
      </c>
      <c r="B121" s="4">
        <v>0.3125</v>
      </c>
      <c r="C121" t="s">
        <v>758</v>
      </c>
      <c r="D121" t="s">
        <v>66</v>
      </c>
      <c r="F121">
        <v>3</v>
      </c>
      <c r="G121">
        <v>64</v>
      </c>
      <c r="H121">
        <v>9.5</v>
      </c>
      <c r="I121">
        <v>5</v>
      </c>
      <c r="J121">
        <v>2</v>
      </c>
      <c r="K121">
        <v>6</v>
      </c>
      <c r="L121" t="s">
        <v>25</v>
      </c>
      <c r="M121" s="4">
        <v>0.31666666666666665</v>
      </c>
      <c r="N121" s="4">
        <v>0.3444444444444445</v>
      </c>
      <c r="O121" s="9">
        <v>23</v>
      </c>
      <c r="P121" s="7">
        <v>39.1</v>
      </c>
      <c r="Q121" s="9">
        <v>83</v>
      </c>
      <c r="R121" s="7">
        <v>14.4</v>
      </c>
      <c r="S121" s="7">
        <v>12.6</v>
      </c>
      <c r="T121" s="7">
        <v>11.8</v>
      </c>
      <c r="U121" s="7">
        <v>11.7</v>
      </c>
      <c r="V121" s="7">
        <v>10.8</v>
      </c>
      <c r="W121">
        <f t="shared" si="2"/>
        <v>12.033333333333331</v>
      </c>
      <c r="X121">
        <v>17</v>
      </c>
    </row>
    <row r="122" spans="1:24" x14ac:dyDescent="0.35">
      <c r="A122" s="3">
        <v>43370</v>
      </c>
      <c r="B122" s="4">
        <v>0.35416666666666669</v>
      </c>
      <c r="C122" t="s">
        <v>759</v>
      </c>
      <c r="D122" t="s">
        <v>66</v>
      </c>
      <c r="F122">
        <v>3</v>
      </c>
      <c r="G122">
        <v>63</v>
      </c>
      <c r="H122">
        <v>8</v>
      </c>
      <c r="I122">
        <v>4</v>
      </c>
      <c r="J122">
        <v>2</v>
      </c>
      <c r="K122">
        <v>3</v>
      </c>
      <c r="L122" t="s">
        <v>25</v>
      </c>
      <c r="M122" s="4">
        <v>0.34236111111111112</v>
      </c>
      <c r="N122" s="4">
        <v>0.3979166666666667</v>
      </c>
      <c r="O122" s="9">
        <v>27</v>
      </c>
      <c r="P122" s="7">
        <v>39</v>
      </c>
      <c r="Q122" s="9">
        <v>58</v>
      </c>
      <c r="R122" s="7">
        <v>16.399999999999999</v>
      </c>
      <c r="S122" s="7">
        <v>15.2</v>
      </c>
      <c r="T122" s="7">
        <v>14.8</v>
      </c>
      <c r="U122" s="7">
        <v>13.7</v>
      </c>
      <c r="V122" s="7">
        <v>12.9</v>
      </c>
      <c r="W122">
        <f t="shared" si="2"/>
        <v>14.566666666666668</v>
      </c>
      <c r="X122">
        <v>17.600000000000001</v>
      </c>
    </row>
    <row r="123" spans="1:24" x14ac:dyDescent="0.35">
      <c r="A123" s="3">
        <v>43370</v>
      </c>
      <c r="B123" s="4">
        <v>0.35416666666666669</v>
      </c>
      <c r="C123" t="s">
        <v>764</v>
      </c>
      <c r="D123" t="s">
        <v>66</v>
      </c>
      <c r="F123">
        <v>2</v>
      </c>
      <c r="L123" t="s">
        <v>428</v>
      </c>
    </row>
    <row r="124" spans="1:24" x14ac:dyDescent="0.35">
      <c r="A124" s="3">
        <v>43370</v>
      </c>
      <c r="B124" s="4">
        <v>0.35416666666666669</v>
      </c>
      <c r="C124" t="s">
        <v>760</v>
      </c>
      <c r="D124" t="s">
        <v>66</v>
      </c>
      <c r="F124">
        <v>3</v>
      </c>
      <c r="G124">
        <v>64</v>
      </c>
      <c r="H124">
        <v>8.6</v>
      </c>
      <c r="I124">
        <v>5</v>
      </c>
      <c r="J124">
        <v>2</v>
      </c>
      <c r="K124">
        <v>12</v>
      </c>
      <c r="L124" t="s">
        <v>25</v>
      </c>
      <c r="M124" s="4">
        <v>0.35972222222222222</v>
      </c>
      <c r="N124" s="4">
        <v>0.39166666666666666</v>
      </c>
      <c r="O124" s="9">
        <v>26</v>
      </c>
      <c r="P124" s="7">
        <v>38.6</v>
      </c>
      <c r="Q124" s="9">
        <v>66</v>
      </c>
      <c r="R124" s="7">
        <v>14.2</v>
      </c>
      <c r="S124" s="7">
        <v>14.4</v>
      </c>
      <c r="T124" s="7">
        <v>14.6</v>
      </c>
      <c r="U124" s="7">
        <v>15</v>
      </c>
      <c r="V124" s="7">
        <v>14.7</v>
      </c>
      <c r="W124">
        <f>(SUM(R124:U124)-MAX(R124:U124)-MIN(R124:U124))/(COUNT(R124:U124)-2)</f>
        <v>14.500000000000002</v>
      </c>
      <c r="X124">
        <v>15</v>
      </c>
    </row>
    <row r="125" spans="1:24" x14ac:dyDescent="0.35">
      <c r="A125" s="3">
        <v>43370</v>
      </c>
      <c r="B125" s="4">
        <v>0.45833333333333331</v>
      </c>
      <c r="C125" t="s">
        <v>761</v>
      </c>
      <c r="D125" t="s">
        <v>66</v>
      </c>
      <c r="F125">
        <v>4</v>
      </c>
      <c r="G125">
        <v>65</v>
      </c>
      <c r="H125">
        <v>9.4</v>
      </c>
      <c r="I125">
        <v>5</v>
      </c>
      <c r="J125">
        <v>2</v>
      </c>
      <c r="K125">
        <v>7</v>
      </c>
      <c r="L125" t="s">
        <v>25</v>
      </c>
      <c r="M125" s="4">
        <v>0.46180555555555558</v>
      </c>
      <c r="N125" s="4">
        <v>0.47013888888888888</v>
      </c>
      <c r="O125" s="9">
        <v>29</v>
      </c>
      <c r="P125" s="7">
        <v>40.700000000000003</v>
      </c>
      <c r="Q125" s="9">
        <v>40</v>
      </c>
      <c r="R125" s="7">
        <v>15.1</v>
      </c>
      <c r="S125" s="7">
        <v>14.9</v>
      </c>
      <c r="T125" s="7">
        <v>16</v>
      </c>
      <c r="U125" s="7">
        <v>13.6</v>
      </c>
      <c r="V125" s="7">
        <v>15.7</v>
      </c>
      <c r="W125">
        <f t="shared" si="2"/>
        <v>15.233333333333333</v>
      </c>
      <c r="X125">
        <v>14.2</v>
      </c>
    </row>
    <row r="126" spans="1:24" x14ac:dyDescent="0.35">
      <c r="A126" s="3">
        <v>43371</v>
      </c>
      <c r="B126" s="4">
        <v>0.27083333333333331</v>
      </c>
      <c r="C126" t="s">
        <v>762</v>
      </c>
      <c r="D126" t="s">
        <v>66</v>
      </c>
      <c r="F126">
        <v>3</v>
      </c>
      <c r="G126">
        <v>72</v>
      </c>
      <c r="H126">
        <v>8.1</v>
      </c>
      <c r="I126">
        <v>2</v>
      </c>
      <c r="J126">
        <v>1</v>
      </c>
      <c r="K126">
        <v>15</v>
      </c>
      <c r="L126" t="s">
        <v>25</v>
      </c>
      <c r="M126" s="4">
        <v>0.27916666666666667</v>
      </c>
      <c r="N126" s="4">
        <v>0.28611111111111115</v>
      </c>
      <c r="O126" s="9">
        <v>16</v>
      </c>
      <c r="P126" s="7">
        <v>38.1</v>
      </c>
      <c r="Q126" s="9">
        <v>96</v>
      </c>
      <c r="R126" s="7">
        <v>12.4</v>
      </c>
      <c r="S126" s="7">
        <v>10.7</v>
      </c>
      <c r="T126" s="7">
        <v>9.9</v>
      </c>
      <c r="U126" s="7">
        <v>8.1</v>
      </c>
      <c r="V126" s="7">
        <v>5.7</v>
      </c>
      <c r="W126">
        <f t="shared" si="2"/>
        <v>9.5666666666666682</v>
      </c>
      <c r="X126">
        <v>13.7</v>
      </c>
    </row>
    <row r="127" spans="1:24" x14ac:dyDescent="0.35">
      <c r="A127" s="3">
        <v>43371</v>
      </c>
      <c r="B127" s="4">
        <v>0.27083333333333331</v>
      </c>
      <c r="C127" t="s">
        <v>763</v>
      </c>
      <c r="D127" t="s">
        <v>66</v>
      </c>
      <c r="F127">
        <v>3</v>
      </c>
      <c r="G127">
        <v>70</v>
      </c>
      <c r="H127">
        <v>8.6999999999999993</v>
      </c>
      <c r="I127">
        <v>5</v>
      </c>
      <c r="J127">
        <v>2</v>
      </c>
      <c r="K127">
        <v>9</v>
      </c>
      <c r="L127" t="s">
        <v>25</v>
      </c>
      <c r="M127" s="4">
        <v>0.27638888888888885</v>
      </c>
      <c r="N127" s="4">
        <v>0.2986111111111111</v>
      </c>
      <c r="O127" s="9">
        <v>18</v>
      </c>
      <c r="P127" s="7">
        <v>38.799999999999997</v>
      </c>
      <c r="Q127" s="9">
        <v>90</v>
      </c>
      <c r="R127" s="7">
        <v>10.4</v>
      </c>
      <c r="S127" s="7">
        <v>10.1</v>
      </c>
      <c r="T127" s="7">
        <v>10.7</v>
      </c>
      <c r="U127" s="7">
        <v>9.5</v>
      </c>
      <c r="V127" s="7">
        <v>10.6</v>
      </c>
      <c r="W127">
        <f t="shared" si="2"/>
        <v>10.366666666666669</v>
      </c>
      <c r="X127">
        <v>12.4</v>
      </c>
    </row>
    <row r="128" spans="1:24" x14ac:dyDescent="0.35">
      <c r="A128" s="3">
        <v>43371</v>
      </c>
      <c r="B128" s="4">
        <v>0.27083333333333298</v>
      </c>
      <c r="C128" t="s">
        <v>775</v>
      </c>
      <c r="D128" t="s">
        <v>66</v>
      </c>
      <c r="F128">
        <v>4</v>
      </c>
      <c r="G128">
        <v>67</v>
      </c>
      <c r="H128">
        <v>9.9</v>
      </c>
      <c r="I128">
        <v>5</v>
      </c>
      <c r="J128">
        <v>2</v>
      </c>
      <c r="K128">
        <v>3</v>
      </c>
      <c r="L128" t="s">
        <v>25</v>
      </c>
      <c r="M128" s="4">
        <v>0.2722222222222222</v>
      </c>
      <c r="N128" s="4">
        <v>0.30972222222222223</v>
      </c>
      <c r="O128" s="9">
        <v>19</v>
      </c>
      <c r="P128" s="7">
        <v>39.4</v>
      </c>
      <c r="Q128" s="9">
        <v>88</v>
      </c>
      <c r="R128" s="7">
        <v>10</v>
      </c>
      <c r="S128" s="7">
        <v>9.4</v>
      </c>
      <c r="T128" s="7">
        <v>9.8000000000000007</v>
      </c>
      <c r="U128" s="7">
        <v>9.3000000000000007</v>
      </c>
      <c r="V128" s="7">
        <v>9</v>
      </c>
      <c r="W128">
        <f t="shared" si="2"/>
        <v>9.5</v>
      </c>
      <c r="X128">
        <v>11</v>
      </c>
    </row>
    <row r="129" spans="1:25" x14ac:dyDescent="0.35">
      <c r="A129" s="3">
        <v>43371</v>
      </c>
      <c r="B129" s="4">
        <v>0.3125</v>
      </c>
      <c r="C129" t="s">
        <v>776</v>
      </c>
      <c r="D129" t="s">
        <v>66</v>
      </c>
      <c r="F129">
        <v>3</v>
      </c>
      <c r="G129">
        <v>63</v>
      </c>
      <c r="H129">
        <v>8.8000000000000007</v>
      </c>
      <c r="I129">
        <v>5</v>
      </c>
      <c r="J129">
        <v>2</v>
      </c>
      <c r="K129">
        <v>11</v>
      </c>
      <c r="L129" t="s">
        <v>25</v>
      </c>
      <c r="M129" s="4">
        <v>0.32013888888888892</v>
      </c>
      <c r="N129" s="4">
        <v>0.3659722222222222</v>
      </c>
      <c r="O129" s="9">
        <v>26</v>
      </c>
      <c r="P129" s="7">
        <v>38.9</v>
      </c>
      <c r="Q129" s="9">
        <v>58</v>
      </c>
      <c r="R129" s="7">
        <v>13.8</v>
      </c>
      <c r="S129" s="7">
        <v>12.9</v>
      </c>
      <c r="T129" s="7">
        <v>12.9</v>
      </c>
      <c r="U129" s="7">
        <v>12.7</v>
      </c>
      <c r="V129" s="7">
        <v>13.1</v>
      </c>
      <c r="W129">
        <f t="shared" si="2"/>
        <v>12.966666666666663</v>
      </c>
      <c r="X129" s="7">
        <v>14.4</v>
      </c>
    </row>
    <row r="130" spans="1:25" x14ac:dyDescent="0.35">
      <c r="A130" s="3">
        <v>43371</v>
      </c>
      <c r="B130" s="4">
        <v>0.3125</v>
      </c>
      <c r="C130" t="s">
        <v>777</v>
      </c>
      <c r="D130" t="s">
        <v>66</v>
      </c>
      <c r="F130">
        <v>3</v>
      </c>
      <c r="G130">
        <v>66</v>
      </c>
      <c r="H130">
        <v>9.5</v>
      </c>
      <c r="I130">
        <v>5</v>
      </c>
      <c r="J130">
        <v>2</v>
      </c>
      <c r="K130">
        <v>7</v>
      </c>
      <c r="L130" t="s">
        <v>25</v>
      </c>
      <c r="M130" s="4">
        <v>0.31736111111111115</v>
      </c>
      <c r="N130" s="4">
        <v>0.38194444444444442</v>
      </c>
      <c r="O130" s="9">
        <v>27</v>
      </c>
      <c r="P130" s="7">
        <v>40.4</v>
      </c>
      <c r="Q130" s="9">
        <v>52</v>
      </c>
      <c r="R130" s="7">
        <v>12.1</v>
      </c>
      <c r="S130" s="7">
        <v>13.3</v>
      </c>
      <c r="T130" s="7">
        <v>13.1</v>
      </c>
      <c r="U130" s="7">
        <v>12.9</v>
      </c>
      <c r="V130" s="7">
        <v>14.3</v>
      </c>
      <c r="W130">
        <f t="shared" si="2"/>
        <v>13.100000000000001</v>
      </c>
      <c r="X130">
        <v>14.8</v>
      </c>
    </row>
    <row r="131" spans="1:25" x14ac:dyDescent="0.35">
      <c r="A131" s="3">
        <v>43371</v>
      </c>
      <c r="B131" s="4">
        <v>0.35416666666666669</v>
      </c>
      <c r="C131" t="s">
        <v>778</v>
      </c>
      <c r="D131" t="s">
        <v>66</v>
      </c>
      <c r="F131">
        <v>3</v>
      </c>
      <c r="G131">
        <v>62</v>
      </c>
      <c r="H131">
        <v>6.8</v>
      </c>
      <c r="I131">
        <v>3</v>
      </c>
      <c r="J131">
        <v>1</v>
      </c>
      <c r="K131">
        <v>5</v>
      </c>
      <c r="L131" t="s">
        <v>25</v>
      </c>
      <c r="M131" s="4">
        <v>0.35694444444444445</v>
      </c>
      <c r="N131" s="4">
        <v>0.37083333333333335</v>
      </c>
      <c r="O131" s="9">
        <v>26</v>
      </c>
      <c r="P131" s="7">
        <v>39.6</v>
      </c>
      <c r="Q131" s="9">
        <v>56</v>
      </c>
      <c r="R131" s="7">
        <v>14.5</v>
      </c>
      <c r="S131" s="7">
        <v>13.4</v>
      </c>
      <c r="T131" s="7">
        <v>13.5</v>
      </c>
      <c r="U131" s="7">
        <v>12.6</v>
      </c>
      <c r="V131" s="7">
        <v>11.9</v>
      </c>
      <c r="W131">
        <f t="shared" si="2"/>
        <v>13.16666666666667</v>
      </c>
      <c r="X131">
        <v>15.5</v>
      </c>
    </row>
    <row r="132" spans="1:25" x14ac:dyDescent="0.35">
      <c r="A132" s="3">
        <v>43371</v>
      </c>
      <c r="B132" s="4">
        <v>0.39583333333333331</v>
      </c>
      <c r="C132" t="s">
        <v>779</v>
      </c>
      <c r="D132" t="s">
        <v>66</v>
      </c>
      <c r="F132">
        <v>3</v>
      </c>
      <c r="G132">
        <v>67</v>
      </c>
      <c r="H132">
        <v>8.1999999999999993</v>
      </c>
      <c r="I132">
        <v>3</v>
      </c>
      <c r="J132">
        <v>1</v>
      </c>
      <c r="K132">
        <v>18</v>
      </c>
      <c r="L132" t="s">
        <v>25</v>
      </c>
      <c r="M132" s="4">
        <v>0.40833333333333338</v>
      </c>
      <c r="N132" s="4">
        <v>0.4368055555555555</v>
      </c>
      <c r="O132" s="9">
        <v>31</v>
      </c>
      <c r="P132" s="7">
        <v>40.9</v>
      </c>
      <c r="Q132" s="9">
        <v>40</v>
      </c>
      <c r="R132" s="7">
        <v>11.7</v>
      </c>
      <c r="S132" s="7">
        <v>11.4</v>
      </c>
      <c r="T132" s="7">
        <v>10.5</v>
      </c>
      <c r="U132" s="7">
        <v>10.1</v>
      </c>
      <c r="V132" s="7">
        <v>10.4</v>
      </c>
      <c r="W132">
        <f t="shared" si="2"/>
        <v>10.766666666666667</v>
      </c>
      <c r="X132">
        <v>12.2</v>
      </c>
    </row>
    <row r="133" spans="1:25" x14ac:dyDescent="0.35">
      <c r="A133" s="3">
        <v>43372</v>
      </c>
      <c r="B133" s="4">
        <v>0.27083333333333331</v>
      </c>
      <c r="C133" t="s">
        <v>780</v>
      </c>
      <c r="D133" t="s">
        <v>66</v>
      </c>
      <c r="F133">
        <v>3</v>
      </c>
      <c r="G133">
        <v>69</v>
      </c>
      <c r="H133">
        <v>7.2</v>
      </c>
      <c r="I133">
        <v>4</v>
      </c>
      <c r="J133">
        <v>1</v>
      </c>
      <c r="K133">
        <v>10</v>
      </c>
      <c r="L133" t="s">
        <v>25</v>
      </c>
      <c r="M133" s="4">
        <v>0.27777777777777779</v>
      </c>
      <c r="N133" s="4">
        <v>0.28680555555555554</v>
      </c>
      <c r="O133" s="9">
        <v>16</v>
      </c>
      <c r="P133" s="7">
        <v>39</v>
      </c>
      <c r="Q133" s="9">
        <v>81</v>
      </c>
      <c r="R133" s="7">
        <v>11.8</v>
      </c>
      <c r="S133" s="7">
        <v>10.1</v>
      </c>
      <c r="T133" s="7">
        <v>9.4</v>
      </c>
      <c r="U133" s="7">
        <v>9.4</v>
      </c>
      <c r="V133" s="7">
        <v>9.1999999999999993</v>
      </c>
      <c r="W133">
        <f t="shared" si="2"/>
        <v>9.6333333333333311</v>
      </c>
      <c r="X133">
        <v>18.3</v>
      </c>
      <c r="Y133">
        <v>14.6</v>
      </c>
    </row>
    <row r="134" spans="1:25" x14ac:dyDescent="0.35">
      <c r="A134" s="3">
        <v>43372</v>
      </c>
      <c r="B134" s="4">
        <v>0.27083333333333331</v>
      </c>
      <c r="C134" t="s">
        <v>781</v>
      </c>
      <c r="D134" t="s">
        <v>66</v>
      </c>
      <c r="F134">
        <v>3</v>
      </c>
      <c r="G134">
        <v>64</v>
      </c>
      <c r="H134">
        <v>8.3000000000000007</v>
      </c>
      <c r="I134">
        <v>4</v>
      </c>
      <c r="J134">
        <v>2</v>
      </c>
      <c r="K134">
        <v>11</v>
      </c>
      <c r="L134" t="s">
        <v>25</v>
      </c>
      <c r="M134" s="4">
        <v>0.27569444444444446</v>
      </c>
      <c r="N134" s="4">
        <v>0.33263888888888887</v>
      </c>
      <c r="O134" s="9">
        <v>21</v>
      </c>
      <c r="P134" s="7">
        <v>39.4</v>
      </c>
      <c r="Q134" s="9">
        <v>60</v>
      </c>
      <c r="R134" s="7">
        <v>16.2</v>
      </c>
      <c r="S134" s="7">
        <v>14.4</v>
      </c>
      <c r="T134" s="7">
        <v>14.7</v>
      </c>
      <c r="U134" s="7">
        <v>13.9</v>
      </c>
      <c r="V134" s="7">
        <v>13</v>
      </c>
      <c r="W134">
        <f t="shared" si="2"/>
        <v>14.333333333333329</v>
      </c>
      <c r="X134">
        <v>19.5</v>
      </c>
    </row>
    <row r="135" spans="1:25" x14ac:dyDescent="0.35">
      <c r="A135" s="3">
        <v>43372</v>
      </c>
      <c r="B135" s="4">
        <v>0.27083333333333331</v>
      </c>
      <c r="C135" t="s">
        <v>782</v>
      </c>
      <c r="D135" t="s">
        <v>66</v>
      </c>
      <c r="F135">
        <v>4</v>
      </c>
      <c r="G135">
        <v>64</v>
      </c>
      <c r="H135">
        <v>8.6999999999999993</v>
      </c>
      <c r="I135">
        <v>5</v>
      </c>
      <c r="J135">
        <v>2</v>
      </c>
      <c r="K135">
        <v>11</v>
      </c>
      <c r="L135" t="s">
        <v>25</v>
      </c>
      <c r="M135" s="4">
        <v>0.2722222222222222</v>
      </c>
      <c r="N135" s="4">
        <v>0.30208333333333331</v>
      </c>
      <c r="O135" s="9">
        <v>16</v>
      </c>
      <c r="P135" s="7">
        <v>38.9</v>
      </c>
      <c r="Q135" s="9">
        <v>81</v>
      </c>
      <c r="R135" s="7">
        <v>10.5</v>
      </c>
      <c r="S135" s="7">
        <v>9.3000000000000007</v>
      </c>
      <c r="T135" s="7">
        <v>12.6</v>
      </c>
      <c r="U135" s="7">
        <v>12.3</v>
      </c>
      <c r="V135" s="7">
        <v>9.3000000000000007</v>
      </c>
      <c r="W135">
        <f t="shared" si="2"/>
        <v>10.699999999999998</v>
      </c>
      <c r="X135" s="7">
        <v>13.3</v>
      </c>
    </row>
    <row r="136" spans="1:25" x14ac:dyDescent="0.35">
      <c r="A136" s="3">
        <v>43372</v>
      </c>
      <c r="B136" s="4">
        <v>0.3125</v>
      </c>
      <c r="C136" t="s">
        <v>783</v>
      </c>
      <c r="D136" t="s">
        <v>66</v>
      </c>
      <c r="F136">
        <v>4</v>
      </c>
      <c r="G136">
        <v>63</v>
      </c>
      <c r="H136">
        <v>7.1</v>
      </c>
      <c r="I136">
        <v>3</v>
      </c>
      <c r="J136">
        <v>2</v>
      </c>
      <c r="K136">
        <v>8</v>
      </c>
      <c r="L136" t="s">
        <v>25</v>
      </c>
      <c r="M136" s="4">
        <v>0.31944444444444448</v>
      </c>
      <c r="N136" s="4">
        <v>0.34375</v>
      </c>
      <c r="O136" s="9">
        <v>23</v>
      </c>
      <c r="P136" s="7">
        <v>38.9</v>
      </c>
      <c r="Q136" s="9">
        <v>48</v>
      </c>
      <c r="R136" s="7">
        <v>17.100000000000001</v>
      </c>
      <c r="S136" s="7">
        <v>14.6</v>
      </c>
      <c r="T136" s="7">
        <v>16</v>
      </c>
      <c r="U136" s="7">
        <v>14.2</v>
      </c>
      <c r="V136" s="7">
        <v>13.7</v>
      </c>
      <c r="W136">
        <f t="shared" si="2"/>
        <v>14.933333333333337</v>
      </c>
      <c r="X136">
        <v>18.399999999999999</v>
      </c>
    </row>
    <row r="137" spans="1:25" hidden="1" x14ac:dyDescent="0.35">
      <c r="W137">
        <f t="shared" si="2"/>
        <v>0</v>
      </c>
    </row>
    <row r="138" spans="1:25" hidden="1" x14ac:dyDescent="0.35">
      <c r="W138">
        <f t="shared" si="2"/>
        <v>0</v>
      </c>
    </row>
    <row r="139" spans="1:25" hidden="1" x14ac:dyDescent="0.35">
      <c r="W139">
        <f t="shared" si="2"/>
        <v>0</v>
      </c>
    </row>
    <row r="140" spans="1:25" hidden="1" x14ac:dyDescent="0.35">
      <c r="W140">
        <f t="shared" si="2"/>
        <v>0</v>
      </c>
    </row>
    <row r="141" spans="1:25" hidden="1" x14ac:dyDescent="0.35">
      <c r="W141">
        <f t="shared" si="2"/>
        <v>0</v>
      </c>
    </row>
    <row r="142" spans="1:25" hidden="1" x14ac:dyDescent="0.35">
      <c r="W142">
        <f t="shared" si="2"/>
        <v>0</v>
      </c>
    </row>
    <row r="143" spans="1:25" hidden="1" x14ac:dyDescent="0.35">
      <c r="W143">
        <f t="shared" si="2"/>
        <v>0</v>
      </c>
    </row>
    <row r="144" spans="1:25" hidden="1" x14ac:dyDescent="0.35">
      <c r="W144">
        <f t="shared" si="2"/>
        <v>0</v>
      </c>
    </row>
    <row r="145" spans="23:23" hidden="1" x14ac:dyDescent="0.35">
      <c r="W145">
        <f t="shared" si="2"/>
        <v>0</v>
      </c>
    </row>
    <row r="146" spans="23:23" hidden="1" x14ac:dyDescent="0.35">
      <c r="W146">
        <f t="shared" si="2"/>
        <v>0</v>
      </c>
    </row>
    <row r="147" spans="23:23" hidden="1" x14ac:dyDescent="0.35">
      <c r="W147">
        <f t="shared" si="2"/>
        <v>0</v>
      </c>
    </row>
    <row r="148" spans="23:23" hidden="1" x14ac:dyDescent="0.35">
      <c r="W148">
        <f t="shared" si="2"/>
        <v>0</v>
      </c>
    </row>
    <row r="149" spans="23:23" hidden="1" x14ac:dyDescent="0.35">
      <c r="W149">
        <f t="shared" si="2"/>
        <v>0</v>
      </c>
    </row>
    <row r="150" spans="23:23" hidden="1" x14ac:dyDescent="0.35">
      <c r="W150">
        <f t="shared" si="2"/>
        <v>0</v>
      </c>
    </row>
    <row r="151" spans="23:23" hidden="1" x14ac:dyDescent="0.35">
      <c r="W151">
        <f t="shared" si="2"/>
        <v>0</v>
      </c>
    </row>
    <row r="152" spans="23:23" hidden="1" x14ac:dyDescent="0.35">
      <c r="W152">
        <f t="shared" si="2"/>
        <v>0</v>
      </c>
    </row>
    <row r="153" spans="23:23" hidden="1" x14ac:dyDescent="0.35">
      <c r="W153">
        <f t="shared" si="2"/>
        <v>0</v>
      </c>
    </row>
    <row r="154" spans="23:23" hidden="1" x14ac:dyDescent="0.35">
      <c r="W154">
        <f t="shared" si="2"/>
        <v>0</v>
      </c>
    </row>
    <row r="155" spans="23:23" hidden="1" x14ac:dyDescent="0.35">
      <c r="W155">
        <f t="shared" si="2"/>
        <v>0</v>
      </c>
    </row>
    <row r="156" spans="23:23" hidden="1" x14ac:dyDescent="0.35">
      <c r="W156">
        <f t="shared" ref="W156:W211" si="3">(SUM(R156:V156)-MAX(R156:V156)-MIN(R156:V156))/(COUNT(R156:V156)-2)</f>
        <v>0</v>
      </c>
    </row>
    <row r="157" spans="23:23" hidden="1" x14ac:dyDescent="0.35">
      <c r="W157">
        <f t="shared" si="3"/>
        <v>0</v>
      </c>
    </row>
    <row r="158" spans="23:23" hidden="1" x14ac:dyDescent="0.35">
      <c r="W158">
        <f t="shared" si="3"/>
        <v>0</v>
      </c>
    </row>
    <row r="159" spans="23:23" hidden="1" x14ac:dyDescent="0.35">
      <c r="W159">
        <f t="shared" si="3"/>
        <v>0</v>
      </c>
    </row>
    <row r="160" spans="23:23" hidden="1" x14ac:dyDescent="0.35">
      <c r="W160">
        <f t="shared" si="3"/>
        <v>0</v>
      </c>
    </row>
    <row r="161" spans="23:23" hidden="1" x14ac:dyDescent="0.35">
      <c r="W161">
        <f t="shared" si="3"/>
        <v>0</v>
      </c>
    </row>
    <row r="162" spans="23:23" hidden="1" x14ac:dyDescent="0.35">
      <c r="W162">
        <f t="shared" si="3"/>
        <v>0</v>
      </c>
    </row>
    <row r="163" spans="23:23" hidden="1" x14ac:dyDescent="0.35">
      <c r="W163">
        <f t="shared" si="3"/>
        <v>0</v>
      </c>
    </row>
    <row r="164" spans="23:23" hidden="1" x14ac:dyDescent="0.35">
      <c r="W164">
        <f t="shared" si="3"/>
        <v>0</v>
      </c>
    </row>
    <row r="165" spans="23:23" hidden="1" x14ac:dyDescent="0.35">
      <c r="W165">
        <f t="shared" si="3"/>
        <v>0</v>
      </c>
    </row>
    <row r="166" spans="23:23" hidden="1" x14ac:dyDescent="0.35">
      <c r="W166">
        <f t="shared" si="3"/>
        <v>0</v>
      </c>
    </row>
    <row r="167" spans="23:23" hidden="1" x14ac:dyDescent="0.35">
      <c r="W167">
        <f t="shared" si="3"/>
        <v>0</v>
      </c>
    </row>
    <row r="168" spans="23:23" hidden="1" x14ac:dyDescent="0.35">
      <c r="W168">
        <f t="shared" si="3"/>
        <v>0</v>
      </c>
    </row>
    <row r="169" spans="23:23" hidden="1" x14ac:dyDescent="0.35">
      <c r="W169">
        <f t="shared" si="3"/>
        <v>0</v>
      </c>
    </row>
    <row r="170" spans="23:23" hidden="1" x14ac:dyDescent="0.35">
      <c r="W170">
        <f t="shared" si="3"/>
        <v>0</v>
      </c>
    </row>
    <row r="171" spans="23:23" hidden="1" x14ac:dyDescent="0.35">
      <c r="W171">
        <f t="shared" si="3"/>
        <v>0</v>
      </c>
    </row>
    <row r="172" spans="23:23" hidden="1" x14ac:dyDescent="0.35">
      <c r="W172">
        <f t="shared" si="3"/>
        <v>0</v>
      </c>
    </row>
    <row r="173" spans="23:23" hidden="1" x14ac:dyDescent="0.35">
      <c r="W173">
        <f t="shared" si="3"/>
        <v>0</v>
      </c>
    </row>
    <row r="174" spans="23:23" hidden="1" x14ac:dyDescent="0.35">
      <c r="W174">
        <f t="shared" si="3"/>
        <v>0</v>
      </c>
    </row>
    <row r="175" spans="23:23" hidden="1" x14ac:dyDescent="0.35">
      <c r="W175">
        <f t="shared" si="3"/>
        <v>0</v>
      </c>
    </row>
    <row r="176" spans="23:23" hidden="1" x14ac:dyDescent="0.35">
      <c r="W176">
        <f t="shared" si="3"/>
        <v>0</v>
      </c>
    </row>
    <row r="177" spans="23:23" hidden="1" x14ac:dyDescent="0.35">
      <c r="W177">
        <f t="shared" si="3"/>
        <v>0</v>
      </c>
    </row>
    <row r="178" spans="23:23" hidden="1" x14ac:dyDescent="0.35">
      <c r="W178">
        <f t="shared" si="3"/>
        <v>0</v>
      </c>
    </row>
    <row r="179" spans="23:23" hidden="1" x14ac:dyDescent="0.35">
      <c r="W179">
        <f t="shared" si="3"/>
        <v>0</v>
      </c>
    </row>
    <row r="180" spans="23:23" hidden="1" x14ac:dyDescent="0.35">
      <c r="W180">
        <f t="shared" si="3"/>
        <v>0</v>
      </c>
    </row>
    <row r="181" spans="23:23" hidden="1" x14ac:dyDescent="0.35">
      <c r="W181">
        <f t="shared" si="3"/>
        <v>0</v>
      </c>
    </row>
    <row r="182" spans="23:23" hidden="1" x14ac:dyDescent="0.35">
      <c r="W182">
        <f t="shared" si="3"/>
        <v>0</v>
      </c>
    </row>
    <row r="183" spans="23:23" hidden="1" x14ac:dyDescent="0.35">
      <c r="W183">
        <f t="shared" si="3"/>
        <v>0</v>
      </c>
    </row>
    <row r="184" spans="23:23" hidden="1" x14ac:dyDescent="0.35">
      <c r="W184">
        <f t="shared" si="3"/>
        <v>0</v>
      </c>
    </row>
    <row r="185" spans="23:23" hidden="1" x14ac:dyDescent="0.35">
      <c r="W185">
        <f t="shared" si="3"/>
        <v>0</v>
      </c>
    </row>
    <row r="186" spans="23:23" hidden="1" x14ac:dyDescent="0.35">
      <c r="W186">
        <f t="shared" si="3"/>
        <v>0</v>
      </c>
    </row>
    <row r="187" spans="23:23" hidden="1" x14ac:dyDescent="0.35">
      <c r="W187">
        <f t="shared" si="3"/>
        <v>0</v>
      </c>
    </row>
    <row r="188" spans="23:23" hidden="1" x14ac:dyDescent="0.35">
      <c r="W188">
        <f t="shared" si="3"/>
        <v>0</v>
      </c>
    </row>
    <row r="189" spans="23:23" hidden="1" x14ac:dyDescent="0.35">
      <c r="W189">
        <f t="shared" si="3"/>
        <v>0</v>
      </c>
    </row>
    <row r="190" spans="23:23" hidden="1" x14ac:dyDescent="0.35">
      <c r="W190">
        <f t="shared" si="3"/>
        <v>0</v>
      </c>
    </row>
    <row r="191" spans="23:23" hidden="1" x14ac:dyDescent="0.35">
      <c r="W191">
        <f t="shared" si="3"/>
        <v>0</v>
      </c>
    </row>
    <row r="192" spans="23:23" hidden="1" x14ac:dyDescent="0.35">
      <c r="W192">
        <f t="shared" si="3"/>
        <v>0</v>
      </c>
    </row>
    <row r="193" spans="23:23" hidden="1" x14ac:dyDescent="0.35">
      <c r="W193">
        <f t="shared" si="3"/>
        <v>0</v>
      </c>
    </row>
    <row r="194" spans="23:23" hidden="1" x14ac:dyDescent="0.35">
      <c r="W194">
        <f t="shared" si="3"/>
        <v>0</v>
      </c>
    </row>
    <row r="195" spans="23:23" hidden="1" x14ac:dyDescent="0.35">
      <c r="W195">
        <f t="shared" si="3"/>
        <v>0</v>
      </c>
    </row>
    <row r="196" spans="23:23" hidden="1" x14ac:dyDescent="0.35">
      <c r="W196">
        <f t="shared" si="3"/>
        <v>0</v>
      </c>
    </row>
    <row r="197" spans="23:23" hidden="1" x14ac:dyDescent="0.35">
      <c r="W197">
        <f t="shared" si="3"/>
        <v>0</v>
      </c>
    </row>
    <row r="198" spans="23:23" hidden="1" x14ac:dyDescent="0.35">
      <c r="W198">
        <f t="shared" si="3"/>
        <v>0</v>
      </c>
    </row>
    <row r="199" spans="23:23" hidden="1" x14ac:dyDescent="0.35">
      <c r="W199">
        <f t="shared" si="3"/>
        <v>0</v>
      </c>
    </row>
    <row r="200" spans="23:23" hidden="1" x14ac:dyDescent="0.35">
      <c r="W200">
        <f t="shared" si="3"/>
        <v>0</v>
      </c>
    </row>
    <row r="201" spans="23:23" hidden="1" x14ac:dyDescent="0.35">
      <c r="W201">
        <f t="shared" si="3"/>
        <v>0</v>
      </c>
    </row>
    <row r="202" spans="23:23" hidden="1" x14ac:dyDescent="0.35">
      <c r="W202">
        <f t="shared" si="3"/>
        <v>0</v>
      </c>
    </row>
    <row r="203" spans="23:23" hidden="1" x14ac:dyDescent="0.35">
      <c r="W203">
        <f t="shared" si="3"/>
        <v>0</v>
      </c>
    </row>
    <row r="204" spans="23:23" hidden="1" x14ac:dyDescent="0.35">
      <c r="W204">
        <f t="shared" si="3"/>
        <v>0</v>
      </c>
    </row>
    <row r="205" spans="23:23" hidden="1" x14ac:dyDescent="0.35">
      <c r="W205">
        <f t="shared" si="3"/>
        <v>0</v>
      </c>
    </row>
    <row r="206" spans="23:23" hidden="1" x14ac:dyDescent="0.35">
      <c r="W206">
        <f t="shared" si="3"/>
        <v>0</v>
      </c>
    </row>
    <row r="207" spans="23:23" hidden="1" x14ac:dyDescent="0.35">
      <c r="W207">
        <f t="shared" si="3"/>
        <v>0</v>
      </c>
    </row>
    <row r="208" spans="23:23" hidden="1" x14ac:dyDescent="0.35">
      <c r="W208">
        <f t="shared" si="3"/>
        <v>0</v>
      </c>
    </row>
    <row r="209" spans="23:23" hidden="1" x14ac:dyDescent="0.35">
      <c r="W209">
        <f t="shared" si="3"/>
        <v>0</v>
      </c>
    </row>
    <row r="210" spans="23:23" hidden="1" x14ac:dyDescent="0.35">
      <c r="W210">
        <f t="shared" si="3"/>
        <v>0</v>
      </c>
    </row>
    <row r="211" spans="23:23" hidden="1" x14ac:dyDescent="0.35">
      <c r="W211">
        <f t="shared" si="3"/>
        <v>0</v>
      </c>
    </row>
    <row r="212" spans="23:23" hidden="1" x14ac:dyDescent="0.35">
      <c r="W212">
        <f t="shared" ref="W212:W219" si="4">(SUM(R212:V212)-MAX(R212:V212)-MIN(R212:V212))/(COUNT(R212:V212)-2)</f>
        <v>0</v>
      </c>
    </row>
    <row r="213" spans="23:23" hidden="1" x14ac:dyDescent="0.35">
      <c r="W213">
        <f t="shared" si="4"/>
        <v>0</v>
      </c>
    </row>
    <row r="214" spans="23:23" hidden="1" x14ac:dyDescent="0.35">
      <c r="W214">
        <f t="shared" si="4"/>
        <v>0</v>
      </c>
    </row>
    <row r="215" spans="23:23" hidden="1" x14ac:dyDescent="0.35">
      <c r="W215">
        <f t="shared" si="4"/>
        <v>0</v>
      </c>
    </row>
    <row r="216" spans="23:23" hidden="1" x14ac:dyDescent="0.35">
      <c r="W216">
        <f t="shared" si="4"/>
        <v>0</v>
      </c>
    </row>
    <row r="217" spans="23:23" hidden="1" x14ac:dyDescent="0.35">
      <c r="W217">
        <f t="shared" si="4"/>
        <v>0</v>
      </c>
    </row>
    <row r="218" spans="23:23" hidden="1" x14ac:dyDescent="0.35">
      <c r="W218">
        <f t="shared" si="4"/>
        <v>0</v>
      </c>
    </row>
    <row r="219" spans="23:23" hidden="1" x14ac:dyDescent="0.35">
      <c r="W219">
        <f t="shared" si="4"/>
        <v>0</v>
      </c>
    </row>
  </sheetData>
  <autoFilter ref="D1:L219" xr:uid="{F8D846B9-B48D-40BA-918E-661F56ABCEA9}">
    <filterColumn colId="0">
      <filters>
        <filter val="phytro"/>
      </filters>
    </filterColumn>
    <filterColumn colId="7">
      <filters blank="1"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3"/>
        <filter val="4"/>
        <filter val="5"/>
        <filter val="6"/>
        <filter val="7"/>
        <filter val="8"/>
        <filter val="9"/>
      </filters>
    </filterColumn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AD305"/>
  <sheetViews>
    <sheetView tabSelected="1" zoomScaleNormal="100" workbookViewId="0">
      <selection activeCell="A202" sqref="A202:A216"/>
    </sheetView>
  </sheetViews>
  <sheetFormatPr baseColWidth="10" defaultRowHeight="14.5" x14ac:dyDescent="0.35"/>
  <cols>
    <col min="3" max="3" width="7.7265625" bestFit="1" customWidth="1"/>
    <col min="4" max="4" width="11.81640625" bestFit="1" customWidth="1"/>
    <col min="5" max="5" width="3.54296875" bestFit="1" customWidth="1"/>
    <col min="6" max="6" width="3.7265625" bestFit="1" customWidth="1"/>
    <col min="7" max="7" width="5.1796875" bestFit="1" customWidth="1"/>
    <col min="8" max="8" width="6.81640625" bestFit="1" customWidth="1"/>
    <col min="9" max="9" width="3.1796875" bestFit="1" customWidth="1"/>
    <col min="10" max="10" width="6.54296875" bestFit="1" customWidth="1"/>
    <col min="11" max="11" width="3.54296875" bestFit="1" customWidth="1"/>
    <col min="12" max="12" width="10.1796875" bestFit="1" customWidth="1"/>
    <col min="13" max="13" width="8.26953125" bestFit="1" customWidth="1"/>
    <col min="14" max="14" width="10.1796875" bestFit="1" customWidth="1"/>
    <col min="15" max="15" width="9" style="9" bestFit="1" customWidth="1"/>
    <col min="16" max="16" width="10.453125" style="7" bestFit="1" customWidth="1"/>
    <col min="17" max="17" width="9.1796875" style="7" bestFit="1" customWidth="1"/>
    <col min="18" max="19" width="6.453125" style="7" bestFit="1" customWidth="1"/>
    <col min="20" max="20" width="7.453125" style="7" bestFit="1" customWidth="1"/>
    <col min="21" max="22" width="6.453125" style="7" customWidth="1"/>
    <col min="23" max="23" width="10.1796875" style="5" bestFit="1" customWidth="1"/>
    <col min="24" max="24" width="10.1796875" style="5" customWidth="1"/>
    <col min="25" max="25" width="13.54296875" style="5" bestFit="1" customWidth="1"/>
    <col min="26" max="26" width="6.7265625" bestFit="1" customWidth="1"/>
    <col min="27" max="27" width="9.26953125" bestFit="1" customWidth="1"/>
    <col min="28" max="28" width="10.1796875" bestFit="1" customWidth="1"/>
    <col min="29" max="29" width="10.453125" bestFit="1" customWidth="1"/>
  </cols>
  <sheetData>
    <row r="1" spans="1:30" s="1" customFormat="1" x14ac:dyDescent="0.35">
      <c r="A1" s="1" t="s">
        <v>0</v>
      </c>
      <c r="B1" s="1" t="s">
        <v>145</v>
      </c>
      <c r="C1" s="1" t="s">
        <v>9</v>
      </c>
      <c r="D1" s="1" t="s">
        <v>6</v>
      </c>
      <c r="E1" s="1" t="s">
        <v>10</v>
      </c>
      <c r="F1" s="1" t="s">
        <v>12</v>
      </c>
      <c r="G1" s="1" t="s">
        <v>11</v>
      </c>
      <c r="H1" s="1" t="s">
        <v>13</v>
      </c>
      <c r="I1" s="1" t="s">
        <v>14</v>
      </c>
      <c r="J1" s="1" t="s">
        <v>15</v>
      </c>
      <c r="K1" s="1" t="s">
        <v>7</v>
      </c>
      <c r="L1" s="2" t="s">
        <v>24</v>
      </c>
      <c r="M1" s="1" t="s">
        <v>17</v>
      </c>
      <c r="N1" s="1" t="s">
        <v>18</v>
      </c>
      <c r="O1" s="8" t="s">
        <v>19</v>
      </c>
      <c r="P1" s="6" t="s">
        <v>20</v>
      </c>
      <c r="Q1" s="6" t="s">
        <v>21</v>
      </c>
      <c r="R1" s="6" t="s">
        <v>1</v>
      </c>
      <c r="S1" s="6" t="s">
        <v>2</v>
      </c>
      <c r="T1" s="6" t="s">
        <v>3</v>
      </c>
      <c r="U1" s="6" t="s">
        <v>4</v>
      </c>
      <c r="V1" s="6" t="s">
        <v>5</v>
      </c>
      <c r="W1" s="10" t="s">
        <v>16</v>
      </c>
      <c r="X1" s="10" t="s">
        <v>750</v>
      </c>
      <c r="Y1" s="10" t="s">
        <v>751</v>
      </c>
      <c r="Z1" s="2" t="s">
        <v>75</v>
      </c>
      <c r="AA1" s="2" t="s">
        <v>76</v>
      </c>
      <c r="AB1" s="2" t="s">
        <v>77</v>
      </c>
      <c r="AC1" s="2" t="s">
        <v>78</v>
      </c>
      <c r="AD1" s="2" t="s">
        <v>190</v>
      </c>
    </row>
    <row r="2" spans="1:30" hidden="1" x14ac:dyDescent="0.35">
      <c r="A2" s="3">
        <v>43347</v>
      </c>
      <c r="B2" s="3"/>
      <c r="C2" t="s">
        <v>32</v>
      </c>
      <c r="D2" t="s">
        <v>26</v>
      </c>
      <c r="F2">
        <v>3</v>
      </c>
      <c r="G2">
        <v>67</v>
      </c>
      <c r="H2">
        <v>11</v>
      </c>
      <c r="I2">
        <v>3</v>
      </c>
      <c r="J2">
        <v>2</v>
      </c>
      <c r="L2" t="s">
        <v>25</v>
      </c>
      <c r="M2" s="4">
        <v>0.28263888888888888</v>
      </c>
      <c r="N2" s="4">
        <v>0.30763888888888891</v>
      </c>
      <c r="O2" s="9">
        <v>24</v>
      </c>
      <c r="P2" s="7">
        <v>41.3</v>
      </c>
      <c r="Q2" s="7">
        <v>84</v>
      </c>
      <c r="R2" s="7">
        <v>12.3</v>
      </c>
      <c r="S2" s="7">
        <v>14.5</v>
      </c>
      <c r="T2" s="7">
        <v>13.6</v>
      </c>
      <c r="U2" s="7">
        <v>10.6</v>
      </c>
      <c r="V2" s="7">
        <v>12.5</v>
      </c>
      <c r="W2" s="5">
        <f t="shared" ref="W2:W57" si="0">(SUM(R2:V2)-MAX(R2:V2)-MIN(R2:V2))/(COUNT(R2:V2)-2)</f>
        <v>12.799999999999999</v>
      </c>
    </row>
    <row r="3" spans="1:30" hidden="1" x14ac:dyDescent="0.35">
      <c r="A3" s="3">
        <v>43347</v>
      </c>
      <c r="B3" s="3"/>
      <c r="C3" t="s">
        <v>33</v>
      </c>
      <c r="D3" t="s">
        <v>22</v>
      </c>
      <c r="E3" t="s">
        <v>8</v>
      </c>
      <c r="F3">
        <v>3</v>
      </c>
      <c r="G3">
        <v>76</v>
      </c>
      <c r="H3">
        <v>17.3</v>
      </c>
      <c r="I3">
        <v>3</v>
      </c>
      <c r="J3">
        <v>2</v>
      </c>
      <c r="L3" t="s">
        <v>25</v>
      </c>
      <c r="M3" s="4">
        <v>0.30902777777777779</v>
      </c>
      <c r="N3" s="4">
        <v>0.34027777777777773</v>
      </c>
      <c r="O3" s="9">
        <v>25</v>
      </c>
      <c r="P3" s="7">
        <v>40.6</v>
      </c>
      <c r="Q3" s="7">
        <v>78</v>
      </c>
      <c r="R3" s="7">
        <v>16</v>
      </c>
      <c r="S3" s="7">
        <v>15.7</v>
      </c>
      <c r="T3" s="7">
        <v>13.5</v>
      </c>
      <c r="U3" s="7">
        <v>13.8</v>
      </c>
      <c r="V3" s="7">
        <v>10.5</v>
      </c>
      <c r="W3" s="5">
        <f t="shared" si="0"/>
        <v>14.333333333333334</v>
      </c>
    </row>
    <row r="4" spans="1:30" hidden="1" x14ac:dyDescent="0.35">
      <c r="A4" s="3">
        <v>43347</v>
      </c>
      <c r="B4" s="3"/>
      <c r="C4" t="s">
        <v>34</v>
      </c>
      <c r="D4" t="s">
        <v>26</v>
      </c>
      <c r="F4">
        <v>4</v>
      </c>
      <c r="G4">
        <v>68</v>
      </c>
      <c r="H4">
        <v>11.5</v>
      </c>
      <c r="I4">
        <v>3</v>
      </c>
      <c r="J4">
        <v>2</v>
      </c>
      <c r="L4" t="s">
        <v>25</v>
      </c>
      <c r="M4" s="4">
        <v>0.31180555555555556</v>
      </c>
      <c r="N4" s="4">
        <v>0.35416666666666669</v>
      </c>
      <c r="O4" s="9">
        <v>24</v>
      </c>
      <c r="P4" s="7">
        <v>39.5</v>
      </c>
      <c r="Q4" s="7">
        <v>81</v>
      </c>
      <c r="R4" s="7">
        <v>7.9</v>
      </c>
      <c r="S4" s="7">
        <v>8</v>
      </c>
      <c r="T4" s="7">
        <v>10</v>
      </c>
      <c r="U4" s="7">
        <v>9.9</v>
      </c>
      <c r="V4" s="7">
        <v>9.9</v>
      </c>
      <c r="W4" s="5">
        <f t="shared" si="0"/>
        <v>9.2666666666666657</v>
      </c>
    </row>
    <row r="5" spans="1:30" hidden="1" x14ac:dyDescent="0.35">
      <c r="A5" s="3">
        <v>43347</v>
      </c>
      <c r="B5" s="3"/>
      <c r="C5" t="s">
        <v>35</v>
      </c>
      <c r="D5" t="s">
        <v>22</v>
      </c>
      <c r="F5">
        <v>3</v>
      </c>
      <c r="G5">
        <v>77</v>
      </c>
      <c r="H5">
        <v>17.100000000000001</v>
      </c>
      <c r="I5">
        <v>4</v>
      </c>
      <c r="J5">
        <v>2</v>
      </c>
      <c r="L5" t="s">
        <v>25</v>
      </c>
      <c r="M5" s="4">
        <v>0.34375</v>
      </c>
      <c r="N5" s="4">
        <v>0.38125000000000003</v>
      </c>
      <c r="O5" s="9">
        <v>26</v>
      </c>
      <c r="P5" s="7">
        <v>42.8</v>
      </c>
      <c r="Q5" s="7">
        <v>74</v>
      </c>
      <c r="R5" s="7">
        <v>8.8000000000000007</v>
      </c>
      <c r="S5" s="7">
        <v>12.8</v>
      </c>
      <c r="T5" s="7">
        <v>12.4</v>
      </c>
      <c r="U5" s="7">
        <v>12.7</v>
      </c>
      <c r="V5" s="7">
        <v>14.2</v>
      </c>
      <c r="W5" s="5">
        <f t="shared" si="0"/>
        <v>12.633333333333335</v>
      </c>
    </row>
    <row r="6" spans="1:30" hidden="1" x14ac:dyDescent="0.35">
      <c r="A6" s="3">
        <v>43347</v>
      </c>
      <c r="B6" s="3"/>
      <c r="C6" t="s">
        <v>36</v>
      </c>
      <c r="D6" t="s">
        <v>22</v>
      </c>
      <c r="E6" t="s">
        <v>23</v>
      </c>
      <c r="F6">
        <v>3</v>
      </c>
      <c r="G6">
        <v>79</v>
      </c>
      <c r="H6">
        <v>15.2</v>
      </c>
      <c r="I6">
        <v>3</v>
      </c>
      <c r="J6">
        <v>2</v>
      </c>
      <c r="L6" t="s">
        <v>25</v>
      </c>
      <c r="M6" s="4">
        <v>0.3923611111111111</v>
      </c>
      <c r="N6" s="4">
        <v>0.42708333333333331</v>
      </c>
      <c r="O6" s="9">
        <v>31</v>
      </c>
      <c r="P6" s="7">
        <v>44.5</v>
      </c>
      <c r="Q6" s="7">
        <v>42</v>
      </c>
      <c r="R6" s="7">
        <v>13.7</v>
      </c>
      <c r="S6" s="7">
        <v>10.7</v>
      </c>
      <c r="T6" s="7">
        <v>14.7</v>
      </c>
      <c r="U6" s="7">
        <v>16.399999999999999</v>
      </c>
      <c r="V6" s="7">
        <v>18</v>
      </c>
      <c r="W6" s="5">
        <f t="shared" si="0"/>
        <v>14.933333333333332</v>
      </c>
    </row>
    <row r="7" spans="1:30" hidden="1" x14ac:dyDescent="0.35">
      <c r="A7" s="3">
        <v>43347</v>
      </c>
      <c r="B7" s="3"/>
      <c r="C7" t="s">
        <v>37</v>
      </c>
      <c r="D7" t="s">
        <v>27</v>
      </c>
      <c r="F7">
        <v>3</v>
      </c>
      <c r="G7">
        <v>69</v>
      </c>
      <c r="H7">
        <v>11.5</v>
      </c>
      <c r="I7">
        <v>4</v>
      </c>
      <c r="J7">
        <v>2</v>
      </c>
      <c r="L7" t="s">
        <v>25</v>
      </c>
      <c r="M7" s="4">
        <v>0.38680555555555557</v>
      </c>
      <c r="N7" s="4">
        <v>0.43194444444444446</v>
      </c>
      <c r="O7" s="9">
        <v>32</v>
      </c>
      <c r="P7" s="7">
        <v>47.5</v>
      </c>
      <c r="Q7" s="7">
        <v>36</v>
      </c>
      <c r="R7" s="7">
        <v>20.3</v>
      </c>
      <c r="S7" s="7">
        <v>18</v>
      </c>
      <c r="T7" s="7">
        <v>18.600000000000001</v>
      </c>
      <c r="U7" s="7">
        <v>18.8</v>
      </c>
      <c r="V7" s="7">
        <v>16.600000000000001</v>
      </c>
      <c r="W7" s="5">
        <f t="shared" si="0"/>
        <v>18.466666666666672</v>
      </c>
    </row>
    <row r="8" spans="1:30" hidden="1" x14ac:dyDescent="0.35">
      <c r="A8" s="3">
        <v>43347</v>
      </c>
      <c r="B8" s="3"/>
      <c r="C8" t="s">
        <v>38</v>
      </c>
      <c r="D8" t="s">
        <v>26</v>
      </c>
      <c r="F8">
        <v>3</v>
      </c>
      <c r="G8">
        <v>65</v>
      </c>
      <c r="H8">
        <v>13.4</v>
      </c>
      <c r="I8">
        <v>4</v>
      </c>
      <c r="J8">
        <v>2</v>
      </c>
      <c r="L8" t="s">
        <v>25</v>
      </c>
      <c r="M8" s="4">
        <v>0.4368055555555555</v>
      </c>
      <c r="N8" s="4">
        <v>0.46527777777777773</v>
      </c>
      <c r="O8" s="9">
        <v>34</v>
      </c>
      <c r="P8" s="7">
        <v>42.4</v>
      </c>
      <c r="Q8" s="7">
        <v>23</v>
      </c>
      <c r="R8" s="7">
        <v>12.2</v>
      </c>
      <c r="S8" s="7">
        <v>12.5</v>
      </c>
      <c r="T8" s="7">
        <v>13.6</v>
      </c>
      <c r="U8" s="7">
        <v>14.7</v>
      </c>
      <c r="V8" s="7">
        <v>14.2</v>
      </c>
      <c r="W8" s="5">
        <f t="shared" si="0"/>
        <v>13.433333333333332</v>
      </c>
    </row>
    <row r="9" spans="1:30" hidden="1" x14ac:dyDescent="0.35">
      <c r="A9" s="3">
        <v>43347</v>
      </c>
      <c r="B9" s="3"/>
      <c r="C9" t="s">
        <v>39</v>
      </c>
      <c r="D9" t="s">
        <v>28</v>
      </c>
      <c r="F9">
        <v>3</v>
      </c>
      <c r="G9">
        <v>74</v>
      </c>
      <c r="H9">
        <v>14.2</v>
      </c>
      <c r="I9">
        <v>3</v>
      </c>
      <c r="J9">
        <v>2</v>
      </c>
      <c r="L9" t="s">
        <v>25</v>
      </c>
      <c r="M9" s="4">
        <v>0.4513888888888889</v>
      </c>
      <c r="N9" s="4">
        <v>0.47500000000000003</v>
      </c>
      <c r="O9" s="9">
        <v>34</v>
      </c>
      <c r="P9" s="7">
        <v>42.9</v>
      </c>
      <c r="Q9" s="7">
        <v>23</v>
      </c>
      <c r="R9" s="7">
        <v>14.4</v>
      </c>
      <c r="S9" s="7">
        <v>16.5</v>
      </c>
      <c r="T9" s="7">
        <v>17.399999999999999</v>
      </c>
      <c r="U9" s="7">
        <v>16.600000000000001</v>
      </c>
      <c r="V9" s="7">
        <v>17.600000000000001</v>
      </c>
      <c r="W9" s="5">
        <f t="shared" si="0"/>
        <v>16.833333333333336</v>
      </c>
    </row>
    <row r="10" spans="1:30" hidden="1" x14ac:dyDescent="0.35">
      <c r="A10" s="3">
        <v>43347</v>
      </c>
      <c r="B10" s="3"/>
      <c r="C10" t="s">
        <v>40</v>
      </c>
      <c r="D10" t="s">
        <v>22</v>
      </c>
      <c r="E10" t="s">
        <v>23</v>
      </c>
      <c r="F10">
        <v>4</v>
      </c>
      <c r="G10">
        <v>77</v>
      </c>
      <c r="H10">
        <v>17.100000000000001</v>
      </c>
      <c r="I10">
        <v>3</v>
      </c>
      <c r="J10">
        <v>2</v>
      </c>
      <c r="L10" t="s">
        <v>25</v>
      </c>
      <c r="M10" s="4">
        <v>0.4604166666666667</v>
      </c>
      <c r="N10" s="4">
        <v>0.48055555555555557</v>
      </c>
      <c r="O10" s="9">
        <v>35</v>
      </c>
      <c r="P10" s="7">
        <v>43.9</v>
      </c>
      <c r="Q10" s="7">
        <v>22</v>
      </c>
      <c r="R10" s="7">
        <v>17.2</v>
      </c>
      <c r="S10" s="7">
        <v>17.100000000000001</v>
      </c>
      <c r="T10" s="7">
        <v>15.6</v>
      </c>
      <c r="U10" s="7">
        <v>18.7</v>
      </c>
      <c r="V10" s="7">
        <v>17.899999999999999</v>
      </c>
      <c r="W10" s="5">
        <f t="shared" si="0"/>
        <v>17.399999999999999</v>
      </c>
    </row>
    <row r="11" spans="1:30" hidden="1" x14ac:dyDescent="0.35">
      <c r="A11" s="3">
        <v>43347</v>
      </c>
      <c r="B11" s="3"/>
      <c r="C11" t="s">
        <v>41</v>
      </c>
      <c r="D11" t="s">
        <v>22</v>
      </c>
      <c r="E11" t="s">
        <v>23</v>
      </c>
      <c r="F11">
        <v>3</v>
      </c>
      <c r="G11">
        <v>77</v>
      </c>
      <c r="I11">
        <v>3</v>
      </c>
      <c r="J11">
        <v>2</v>
      </c>
      <c r="L11" t="s">
        <v>25</v>
      </c>
      <c r="M11" s="4">
        <v>0.45833333333333331</v>
      </c>
      <c r="N11" s="4">
        <v>0.48958333333333331</v>
      </c>
      <c r="O11" s="9">
        <v>35</v>
      </c>
      <c r="P11" s="7">
        <v>42.1</v>
      </c>
      <c r="Q11" s="7">
        <v>22</v>
      </c>
      <c r="R11" s="7">
        <v>12.5</v>
      </c>
      <c r="S11" s="7">
        <v>14.9</v>
      </c>
      <c r="T11" s="7">
        <v>14.9</v>
      </c>
      <c r="U11" s="7">
        <v>17.600000000000001</v>
      </c>
      <c r="V11" s="7">
        <v>15.5</v>
      </c>
      <c r="W11" s="5">
        <f t="shared" si="0"/>
        <v>15.100000000000001</v>
      </c>
    </row>
    <row r="12" spans="1:30" hidden="1" x14ac:dyDescent="0.35">
      <c r="A12" s="3">
        <v>43348</v>
      </c>
      <c r="B12" s="3"/>
      <c r="C12" t="s">
        <v>42</v>
      </c>
      <c r="D12" t="s">
        <v>22</v>
      </c>
      <c r="E12" t="s">
        <v>23</v>
      </c>
      <c r="F12">
        <v>3</v>
      </c>
      <c r="G12">
        <v>79</v>
      </c>
      <c r="H12">
        <v>16.3</v>
      </c>
      <c r="I12">
        <v>2</v>
      </c>
      <c r="J12">
        <v>2</v>
      </c>
      <c r="K12">
        <v>2</v>
      </c>
      <c r="L12" t="s">
        <v>25</v>
      </c>
      <c r="M12" s="4">
        <v>0.28194444444444444</v>
      </c>
      <c r="N12" s="4">
        <v>0.29722222222222222</v>
      </c>
      <c r="O12" s="9">
        <v>23</v>
      </c>
      <c r="P12" s="7">
        <v>40.700000000000003</v>
      </c>
      <c r="Q12" s="7">
        <v>90</v>
      </c>
      <c r="R12" s="7">
        <v>11.4</v>
      </c>
      <c r="S12" s="7">
        <v>10.4</v>
      </c>
      <c r="T12" s="7">
        <v>8</v>
      </c>
      <c r="U12" s="7">
        <v>6.2</v>
      </c>
      <c r="V12" s="7">
        <v>6</v>
      </c>
      <c r="W12" s="5">
        <f t="shared" si="0"/>
        <v>8.2000000000000011</v>
      </c>
      <c r="Z12" t="s">
        <v>79</v>
      </c>
      <c r="AA12" t="s">
        <v>79</v>
      </c>
      <c r="AB12" t="s">
        <v>80</v>
      </c>
      <c r="AC12" t="s">
        <v>81</v>
      </c>
    </row>
    <row r="13" spans="1:30" hidden="1" x14ac:dyDescent="0.35">
      <c r="A13" s="3">
        <v>43348</v>
      </c>
      <c r="B13" s="3"/>
      <c r="C13" t="s">
        <v>43</v>
      </c>
      <c r="D13" t="s">
        <v>22</v>
      </c>
      <c r="E13" t="s">
        <v>74</v>
      </c>
      <c r="F13">
        <v>3</v>
      </c>
      <c r="G13">
        <v>81</v>
      </c>
      <c r="H13">
        <v>17.3</v>
      </c>
      <c r="I13">
        <v>4</v>
      </c>
      <c r="K13">
        <v>18</v>
      </c>
      <c r="L13" t="s">
        <v>144</v>
      </c>
      <c r="W13" s="5">
        <f t="shared" si="0"/>
        <v>0</v>
      </c>
      <c r="Z13" t="s">
        <v>79</v>
      </c>
      <c r="AA13" t="s">
        <v>79</v>
      </c>
      <c r="AB13" t="s">
        <v>80</v>
      </c>
      <c r="AC13" t="s">
        <v>79</v>
      </c>
    </row>
    <row r="14" spans="1:30" hidden="1" x14ac:dyDescent="0.35">
      <c r="A14" s="3">
        <v>43348</v>
      </c>
      <c r="B14" s="3"/>
      <c r="C14" t="s">
        <v>44</v>
      </c>
      <c r="D14" t="s">
        <v>26</v>
      </c>
      <c r="G14">
        <v>70</v>
      </c>
      <c r="L14" t="s">
        <v>144</v>
      </c>
      <c r="W14" s="5">
        <f t="shared" si="0"/>
        <v>0</v>
      </c>
      <c r="Z14" t="s">
        <v>79</v>
      </c>
      <c r="AA14" t="s">
        <v>79</v>
      </c>
      <c r="AB14" t="s">
        <v>80</v>
      </c>
      <c r="AC14" t="s">
        <v>79</v>
      </c>
      <c r="AD14" t="s">
        <v>191</v>
      </c>
    </row>
    <row r="15" spans="1:30" hidden="1" x14ac:dyDescent="0.35">
      <c r="A15" s="3">
        <v>43348</v>
      </c>
      <c r="B15" s="3"/>
      <c r="C15" t="s">
        <v>45</v>
      </c>
      <c r="D15" t="s">
        <v>22</v>
      </c>
      <c r="E15" t="s">
        <v>74</v>
      </c>
      <c r="F15">
        <v>3</v>
      </c>
      <c r="G15">
        <v>78</v>
      </c>
      <c r="H15">
        <v>15.9</v>
      </c>
      <c r="I15">
        <v>3</v>
      </c>
      <c r="J15">
        <v>2</v>
      </c>
      <c r="K15">
        <v>15</v>
      </c>
      <c r="L15" t="s">
        <v>25</v>
      </c>
      <c r="M15" s="4">
        <v>0.29166666666666669</v>
      </c>
      <c r="N15" s="4">
        <v>0.35000000000000003</v>
      </c>
      <c r="O15" s="9">
        <v>25</v>
      </c>
      <c r="P15" s="7">
        <v>39.9</v>
      </c>
      <c r="Q15" s="7">
        <v>79</v>
      </c>
      <c r="R15" s="7">
        <v>15.4</v>
      </c>
      <c r="S15" s="7">
        <v>12.1</v>
      </c>
      <c r="T15" s="7">
        <v>10.9</v>
      </c>
      <c r="U15" s="7">
        <v>11.4</v>
      </c>
      <c r="V15" s="7">
        <v>10.4</v>
      </c>
      <c r="W15" s="5">
        <f t="shared" si="0"/>
        <v>11.466666666666667</v>
      </c>
      <c r="Z15" t="s">
        <v>79</v>
      </c>
      <c r="AA15" t="s">
        <v>79</v>
      </c>
      <c r="AB15" t="s">
        <v>80</v>
      </c>
      <c r="AC15" t="s">
        <v>82</v>
      </c>
    </row>
    <row r="16" spans="1:30" hidden="1" x14ac:dyDescent="0.35">
      <c r="A16" s="3">
        <v>43348</v>
      </c>
      <c r="B16" s="3"/>
      <c r="C16" t="s">
        <v>46</v>
      </c>
      <c r="D16" t="s">
        <v>26</v>
      </c>
      <c r="F16">
        <v>3</v>
      </c>
      <c r="G16">
        <v>71</v>
      </c>
      <c r="H16">
        <v>9.8000000000000007</v>
      </c>
      <c r="I16">
        <v>2</v>
      </c>
      <c r="J16">
        <v>2</v>
      </c>
      <c r="K16">
        <v>4</v>
      </c>
      <c r="L16" t="s">
        <v>25</v>
      </c>
      <c r="M16" s="4">
        <v>0.28263888888888888</v>
      </c>
      <c r="N16" s="4">
        <v>0.33124999999999999</v>
      </c>
      <c r="O16" s="9">
        <v>25</v>
      </c>
      <c r="P16" s="7">
        <v>39.5</v>
      </c>
      <c r="Q16" s="7">
        <v>78</v>
      </c>
      <c r="R16" s="7">
        <v>9.6999999999999993</v>
      </c>
      <c r="S16" s="7">
        <v>12.4</v>
      </c>
      <c r="T16" s="7">
        <v>10.7</v>
      </c>
      <c r="U16" s="7">
        <v>9</v>
      </c>
      <c r="V16" s="7">
        <v>7.5</v>
      </c>
      <c r="W16" s="5">
        <f t="shared" si="0"/>
        <v>9.7999999999999989</v>
      </c>
      <c r="Z16" t="s">
        <v>79</v>
      </c>
      <c r="AA16" t="s">
        <v>79</v>
      </c>
      <c r="AB16" t="s">
        <v>80</v>
      </c>
      <c r="AC16" t="s">
        <v>81</v>
      </c>
    </row>
    <row r="17" spans="1:29" hidden="1" x14ac:dyDescent="0.35">
      <c r="A17" s="3">
        <v>43348</v>
      </c>
      <c r="B17" s="3"/>
      <c r="C17" t="s">
        <v>47</v>
      </c>
      <c r="D17" t="s">
        <v>22</v>
      </c>
      <c r="E17" t="s">
        <v>23</v>
      </c>
      <c r="F17">
        <v>3</v>
      </c>
      <c r="G17">
        <v>82</v>
      </c>
      <c r="H17">
        <v>17.399999999999999</v>
      </c>
      <c r="I17">
        <v>3</v>
      </c>
      <c r="K17">
        <v>16</v>
      </c>
      <c r="L17" t="s">
        <v>144</v>
      </c>
      <c r="W17" s="5">
        <f t="shared" si="0"/>
        <v>0</v>
      </c>
      <c r="Z17" t="s">
        <v>79</v>
      </c>
      <c r="AA17" t="s">
        <v>79</v>
      </c>
      <c r="AB17" t="s">
        <v>80</v>
      </c>
      <c r="AC17" t="s">
        <v>84</v>
      </c>
    </row>
    <row r="18" spans="1:29" hidden="1" x14ac:dyDescent="0.35">
      <c r="A18" s="3">
        <v>43348</v>
      </c>
      <c r="B18" s="3"/>
      <c r="C18" t="s">
        <v>48</v>
      </c>
      <c r="D18" t="s">
        <v>22</v>
      </c>
      <c r="E18" t="s">
        <v>23</v>
      </c>
      <c r="G18">
        <v>81</v>
      </c>
      <c r="H18">
        <v>17.899999999999999</v>
      </c>
      <c r="I18">
        <v>4</v>
      </c>
      <c r="K18">
        <v>16</v>
      </c>
      <c r="L18" t="s">
        <v>144</v>
      </c>
      <c r="W18" s="5">
        <f t="shared" si="0"/>
        <v>0</v>
      </c>
      <c r="Z18" t="s">
        <v>79</v>
      </c>
      <c r="AA18" t="s">
        <v>79</v>
      </c>
      <c r="AB18" t="s">
        <v>80</v>
      </c>
      <c r="AC18" t="s">
        <v>86</v>
      </c>
    </row>
    <row r="19" spans="1:29" hidden="1" x14ac:dyDescent="0.35">
      <c r="A19" s="3">
        <v>43348</v>
      </c>
      <c r="B19" s="3"/>
      <c r="C19" t="s">
        <v>49</v>
      </c>
      <c r="D19" t="s">
        <v>22</v>
      </c>
      <c r="E19" t="s">
        <v>74</v>
      </c>
      <c r="F19">
        <v>4</v>
      </c>
      <c r="G19">
        <v>77</v>
      </c>
      <c r="H19">
        <v>16.5</v>
      </c>
      <c r="I19">
        <v>4</v>
      </c>
      <c r="J19">
        <v>2</v>
      </c>
      <c r="K19">
        <v>7</v>
      </c>
      <c r="L19" t="s">
        <v>25</v>
      </c>
      <c r="M19" s="4">
        <v>0.40625</v>
      </c>
      <c r="N19" s="4">
        <v>0.42430555555555555</v>
      </c>
      <c r="O19" s="9">
        <v>33</v>
      </c>
      <c r="P19" s="7">
        <v>41.4</v>
      </c>
      <c r="Q19" s="7">
        <v>34</v>
      </c>
      <c r="R19" s="7">
        <v>11.8</v>
      </c>
      <c r="S19" s="7">
        <v>15.7</v>
      </c>
      <c r="T19" s="7">
        <v>13.6</v>
      </c>
      <c r="U19" s="7">
        <v>15.9</v>
      </c>
      <c r="V19" s="7">
        <v>15.2</v>
      </c>
      <c r="W19" s="5">
        <f t="shared" si="0"/>
        <v>14.833333333333334</v>
      </c>
      <c r="Z19" t="s">
        <v>79</v>
      </c>
      <c r="AA19" t="s">
        <v>79</v>
      </c>
      <c r="AB19" t="s">
        <v>80</v>
      </c>
      <c r="AC19" t="s">
        <v>83</v>
      </c>
    </row>
    <row r="20" spans="1:29" hidden="1" x14ac:dyDescent="0.35">
      <c r="A20" s="3">
        <v>43348</v>
      </c>
      <c r="B20" s="3"/>
      <c r="C20" t="s">
        <v>50</v>
      </c>
      <c r="D20" t="s">
        <v>22</v>
      </c>
      <c r="E20" t="s">
        <v>23</v>
      </c>
      <c r="F20">
        <v>3</v>
      </c>
      <c r="G20">
        <v>74</v>
      </c>
      <c r="H20">
        <v>15.7</v>
      </c>
      <c r="I20">
        <v>1</v>
      </c>
      <c r="K20">
        <v>17</v>
      </c>
      <c r="L20" t="s">
        <v>144</v>
      </c>
      <c r="W20" s="5">
        <f t="shared" si="0"/>
        <v>0</v>
      </c>
      <c r="Z20" t="s">
        <v>79</v>
      </c>
      <c r="AA20" t="s">
        <v>79</v>
      </c>
      <c r="AB20" t="s">
        <v>80</v>
      </c>
      <c r="AC20" t="s">
        <v>85</v>
      </c>
    </row>
    <row r="21" spans="1:29" hidden="1" x14ac:dyDescent="0.35">
      <c r="A21" s="3">
        <v>43348</v>
      </c>
      <c r="B21" s="3"/>
      <c r="C21" t="s">
        <v>51</v>
      </c>
      <c r="D21" t="s">
        <v>26</v>
      </c>
      <c r="F21">
        <v>4</v>
      </c>
      <c r="G21">
        <v>69</v>
      </c>
      <c r="H21">
        <v>14.3</v>
      </c>
      <c r="I21">
        <v>5</v>
      </c>
      <c r="J21">
        <v>2</v>
      </c>
      <c r="K21">
        <v>14</v>
      </c>
      <c r="L21" t="s">
        <v>25</v>
      </c>
      <c r="M21" s="4">
        <v>0.33819444444444446</v>
      </c>
      <c r="N21" s="4">
        <v>0.35625000000000001</v>
      </c>
      <c r="O21" s="9">
        <v>26</v>
      </c>
      <c r="P21" s="7">
        <v>39.700000000000003</v>
      </c>
      <c r="Q21" s="7">
        <v>76</v>
      </c>
      <c r="R21" s="7">
        <v>11.7</v>
      </c>
      <c r="S21" s="7">
        <v>13</v>
      </c>
      <c r="T21" s="7">
        <v>12.9</v>
      </c>
      <c r="U21" s="7">
        <v>12.3</v>
      </c>
      <c r="V21" s="7">
        <v>12.3</v>
      </c>
      <c r="W21" s="5">
        <f t="shared" si="0"/>
        <v>12.5</v>
      </c>
      <c r="Z21" t="s">
        <v>79</v>
      </c>
      <c r="AA21" t="s">
        <v>79</v>
      </c>
      <c r="AB21" t="s">
        <v>80</v>
      </c>
      <c r="AC21" t="s">
        <v>82</v>
      </c>
    </row>
    <row r="22" spans="1:29" hidden="1" x14ac:dyDescent="0.35">
      <c r="A22" s="3">
        <v>43348</v>
      </c>
      <c r="B22" s="3"/>
      <c r="C22" t="s">
        <v>52</v>
      </c>
      <c r="D22" t="s">
        <v>26</v>
      </c>
      <c r="F22">
        <v>4</v>
      </c>
      <c r="G22">
        <v>69</v>
      </c>
      <c r="H22">
        <v>11.9</v>
      </c>
      <c r="I22">
        <v>3</v>
      </c>
      <c r="J22">
        <v>2</v>
      </c>
      <c r="K22">
        <v>8</v>
      </c>
      <c r="L22" t="s">
        <v>25</v>
      </c>
      <c r="M22" s="4">
        <v>0.3347222222222222</v>
      </c>
      <c r="N22" s="4">
        <v>0.36388888888888887</v>
      </c>
      <c r="O22" s="9">
        <v>26</v>
      </c>
      <c r="P22" s="7">
        <v>40.799999999999997</v>
      </c>
      <c r="Q22" s="7">
        <v>74</v>
      </c>
      <c r="R22" s="7">
        <v>13.2</v>
      </c>
      <c r="S22" s="7">
        <v>14</v>
      </c>
      <c r="T22" s="7">
        <v>13.3</v>
      </c>
      <c r="U22" s="7">
        <v>12.5</v>
      </c>
      <c r="V22" s="7">
        <v>14.1</v>
      </c>
      <c r="W22" s="5">
        <f t="shared" si="0"/>
        <v>13.499999999999998</v>
      </c>
      <c r="Z22" t="s">
        <v>79</v>
      </c>
      <c r="AA22" t="s">
        <v>79</v>
      </c>
      <c r="AB22" t="s">
        <v>80</v>
      </c>
      <c r="AC22" t="s">
        <v>84</v>
      </c>
    </row>
    <row r="23" spans="1:29" hidden="1" x14ac:dyDescent="0.35">
      <c r="A23" s="3">
        <v>43348</v>
      </c>
      <c r="B23" s="3"/>
      <c r="C23" t="s">
        <v>53</v>
      </c>
      <c r="D23" t="s">
        <v>26</v>
      </c>
      <c r="F23">
        <v>3</v>
      </c>
      <c r="G23">
        <v>68</v>
      </c>
      <c r="H23">
        <v>12.4</v>
      </c>
      <c r="I23">
        <v>4</v>
      </c>
      <c r="J23">
        <v>2</v>
      </c>
      <c r="K23">
        <v>7</v>
      </c>
      <c r="L23" t="s">
        <v>25</v>
      </c>
      <c r="M23" s="4">
        <v>0.33124999999999999</v>
      </c>
      <c r="N23" s="4">
        <v>0.37847222222222227</v>
      </c>
      <c r="O23" s="9">
        <v>27</v>
      </c>
      <c r="P23" s="7">
        <v>40.9</v>
      </c>
      <c r="Q23" s="7">
        <v>68</v>
      </c>
      <c r="R23" s="7">
        <v>13.6</v>
      </c>
      <c r="S23" s="7">
        <v>12.5</v>
      </c>
      <c r="T23" s="7">
        <v>12.6</v>
      </c>
      <c r="U23" s="7">
        <v>12.8</v>
      </c>
      <c r="V23" s="7">
        <v>13.6</v>
      </c>
      <c r="W23" s="5">
        <f t="shared" si="0"/>
        <v>12.999999999999998</v>
      </c>
      <c r="Z23" t="s">
        <v>79</v>
      </c>
      <c r="AA23" t="s">
        <v>79</v>
      </c>
      <c r="AB23" t="s">
        <v>80</v>
      </c>
      <c r="AC23" t="s">
        <v>83</v>
      </c>
    </row>
    <row r="24" spans="1:29" hidden="1" x14ac:dyDescent="0.35">
      <c r="A24" s="3">
        <v>43348</v>
      </c>
      <c r="B24" s="3"/>
      <c r="C24" t="s">
        <v>54</v>
      </c>
      <c r="D24" t="s">
        <v>22</v>
      </c>
      <c r="E24" t="s">
        <v>23</v>
      </c>
      <c r="F24">
        <v>4</v>
      </c>
      <c r="G24">
        <v>76</v>
      </c>
      <c r="H24">
        <v>17.2</v>
      </c>
      <c r="I24">
        <v>3</v>
      </c>
      <c r="K24">
        <v>5</v>
      </c>
      <c r="L24" t="s">
        <v>144</v>
      </c>
      <c r="W24" s="5">
        <f t="shared" si="0"/>
        <v>0</v>
      </c>
      <c r="Z24" t="s">
        <v>79</v>
      </c>
      <c r="AA24" t="s">
        <v>79</v>
      </c>
      <c r="AB24" t="s">
        <v>80</v>
      </c>
      <c r="AC24" t="s">
        <v>110</v>
      </c>
    </row>
    <row r="25" spans="1:29" hidden="1" x14ac:dyDescent="0.35">
      <c r="A25" s="3">
        <v>43348</v>
      </c>
      <c r="B25" s="3"/>
      <c r="C25" t="s">
        <v>55</v>
      </c>
      <c r="D25" t="s">
        <v>22</v>
      </c>
      <c r="E25" t="s">
        <v>23</v>
      </c>
      <c r="F25">
        <v>3</v>
      </c>
      <c r="G25">
        <v>77</v>
      </c>
      <c r="H25">
        <v>17.100000000000001</v>
      </c>
      <c r="I25">
        <v>4</v>
      </c>
      <c r="K25">
        <v>15</v>
      </c>
      <c r="L25" t="s">
        <v>144</v>
      </c>
      <c r="W25" s="5">
        <f t="shared" si="0"/>
        <v>0</v>
      </c>
      <c r="Z25" t="s">
        <v>79</v>
      </c>
      <c r="AA25" t="s">
        <v>81</v>
      </c>
      <c r="AB25" t="s">
        <v>80</v>
      </c>
      <c r="AC25" t="s">
        <v>79</v>
      </c>
    </row>
    <row r="26" spans="1:29" hidden="1" x14ac:dyDescent="0.35">
      <c r="A26" s="3">
        <v>43348</v>
      </c>
      <c r="B26" s="3"/>
      <c r="C26" t="s">
        <v>56</v>
      </c>
      <c r="D26" t="s">
        <v>26</v>
      </c>
      <c r="F26">
        <v>3</v>
      </c>
      <c r="G26">
        <v>67</v>
      </c>
      <c r="H26">
        <v>11.9</v>
      </c>
      <c r="I26">
        <v>4</v>
      </c>
      <c r="J26">
        <v>2</v>
      </c>
      <c r="K26">
        <v>16</v>
      </c>
      <c r="L26" t="s">
        <v>25</v>
      </c>
      <c r="M26" s="4">
        <v>0.37222222222222223</v>
      </c>
      <c r="N26" s="4">
        <v>0.4201388888888889</v>
      </c>
      <c r="O26" s="9">
        <v>32</v>
      </c>
      <c r="P26" s="7">
        <v>40</v>
      </c>
      <c r="Q26" s="7">
        <v>36</v>
      </c>
      <c r="R26" s="7">
        <v>13.8</v>
      </c>
      <c r="S26" s="7">
        <v>14.7</v>
      </c>
      <c r="T26" s="7">
        <v>12.7</v>
      </c>
      <c r="U26" s="7">
        <v>11.1</v>
      </c>
      <c r="V26" s="7">
        <v>12.6</v>
      </c>
      <c r="W26" s="5">
        <f t="shared" si="0"/>
        <v>13.033333333333333</v>
      </c>
      <c r="Z26" t="s">
        <v>79</v>
      </c>
      <c r="AA26" t="s">
        <v>79</v>
      </c>
      <c r="AB26" t="s">
        <v>80</v>
      </c>
      <c r="AC26" t="s">
        <v>85</v>
      </c>
    </row>
    <row r="27" spans="1:29" hidden="1" x14ac:dyDescent="0.35">
      <c r="A27" s="3">
        <v>43348</v>
      </c>
      <c r="B27" s="3"/>
      <c r="C27" t="s">
        <v>57</v>
      </c>
      <c r="D27" t="s">
        <v>22</v>
      </c>
      <c r="E27" t="s">
        <v>23</v>
      </c>
      <c r="F27">
        <v>3</v>
      </c>
      <c r="G27">
        <v>76</v>
      </c>
      <c r="H27">
        <v>19.5</v>
      </c>
      <c r="I27">
        <v>5</v>
      </c>
      <c r="J27">
        <v>2</v>
      </c>
      <c r="K27">
        <v>12</v>
      </c>
      <c r="L27" t="s">
        <v>25</v>
      </c>
      <c r="M27" s="4">
        <v>0.41180555555555554</v>
      </c>
      <c r="N27" s="4">
        <v>0.44930555555555557</v>
      </c>
      <c r="O27" s="9">
        <v>33</v>
      </c>
      <c r="P27" s="7">
        <v>41.8</v>
      </c>
      <c r="Q27" s="7">
        <v>33</v>
      </c>
      <c r="R27" s="7">
        <v>12.5</v>
      </c>
      <c r="S27" s="7">
        <v>11.6</v>
      </c>
      <c r="T27" s="7">
        <v>16.600000000000001</v>
      </c>
      <c r="U27" s="7">
        <v>15</v>
      </c>
      <c r="V27" s="7">
        <v>13.6</v>
      </c>
      <c r="W27" s="5">
        <f t="shared" si="0"/>
        <v>13.699999999999998</v>
      </c>
      <c r="Z27" t="s">
        <v>79</v>
      </c>
      <c r="AA27" t="s">
        <v>81</v>
      </c>
      <c r="AB27" t="s">
        <v>80</v>
      </c>
      <c r="AC27" t="s">
        <v>81</v>
      </c>
    </row>
    <row r="28" spans="1:29" hidden="1" x14ac:dyDescent="0.35">
      <c r="A28" s="3">
        <v>43348</v>
      </c>
      <c r="B28" s="3"/>
      <c r="C28" t="s">
        <v>58</v>
      </c>
      <c r="D28" t="s">
        <v>29</v>
      </c>
      <c r="F28">
        <v>3</v>
      </c>
      <c r="G28">
        <v>81</v>
      </c>
      <c r="H28">
        <v>21.9</v>
      </c>
      <c r="I28">
        <v>6</v>
      </c>
      <c r="J28">
        <v>2</v>
      </c>
      <c r="K28">
        <v>14</v>
      </c>
      <c r="L28" t="s">
        <v>25</v>
      </c>
      <c r="M28" s="4">
        <v>0.4145833333333333</v>
      </c>
      <c r="N28" s="4">
        <v>0.43124999999999997</v>
      </c>
      <c r="O28" s="9">
        <v>33</v>
      </c>
      <c r="P28" s="7">
        <v>42.1</v>
      </c>
      <c r="Q28" s="7">
        <v>35</v>
      </c>
      <c r="R28" s="7">
        <v>12.2</v>
      </c>
      <c r="S28" s="7">
        <v>12.4</v>
      </c>
      <c r="T28" s="7">
        <v>11.4</v>
      </c>
      <c r="U28" s="7">
        <v>12.1</v>
      </c>
      <c r="V28" s="7">
        <v>10.5</v>
      </c>
      <c r="W28" s="5">
        <f t="shared" si="0"/>
        <v>11.9</v>
      </c>
    </row>
    <row r="29" spans="1:29" hidden="1" x14ac:dyDescent="0.35">
      <c r="A29" s="3">
        <v>43348</v>
      </c>
      <c r="B29" s="3"/>
      <c r="C29" t="s">
        <v>59</v>
      </c>
      <c r="D29" t="s">
        <v>22</v>
      </c>
      <c r="E29" t="s">
        <v>23</v>
      </c>
      <c r="F29">
        <v>3</v>
      </c>
      <c r="G29">
        <v>76</v>
      </c>
      <c r="H29">
        <v>16.399999999999999</v>
      </c>
      <c r="I29">
        <v>4</v>
      </c>
      <c r="J29">
        <v>2</v>
      </c>
      <c r="K29">
        <v>16</v>
      </c>
      <c r="L29" t="s">
        <v>25</v>
      </c>
      <c r="M29" s="4">
        <v>0.41666666666666669</v>
      </c>
      <c r="N29" s="4">
        <v>0.43611111111111112</v>
      </c>
      <c r="O29" s="9">
        <v>33</v>
      </c>
      <c r="P29" s="7">
        <v>41.6</v>
      </c>
      <c r="Q29" s="7">
        <v>34</v>
      </c>
      <c r="R29" s="7">
        <v>14.5</v>
      </c>
      <c r="S29" s="7">
        <v>15.5</v>
      </c>
      <c r="T29" s="7">
        <v>14.6</v>
      </c>
      <c r="U29" s="7">
        <v>14.2</v>
      </c>
      <c r="V29" s="7">
        <v>12.6</v>
      </c>
      <c r="W29" s="5">
        <f t="shared" si="0"/>
        <v>14.43333333333333</v>
      </c>
      <c r="Z29" t="s">
        <v>79</v>
      </c>
      <c r="AA29" t="s">
        <v>81</v>
      </c>
      <c r="AB29" t="s">
        <v>80</v>
      </c>
      <c r="AC29" t="s">
        <v>82</v>
      </c>
    </row>
    <row r="30" spans="1:29" hidden="1" x14ac:dyDescent="0.35">
      <c r="A30" s="3">
        <v>43348</v>
      </c>
      <c r="B30" s="3"/>
      <c r="C30" t="s">
        <v>60</v>
      </c>
      <c r="D30" t="s">
        <v>22</v>
      </c>
      <c r="E30" t="s">
        <v>23</v>
      </c>
      <c r="F30">
        <v>3</v>
      </c>
      <c r="G30">
        <v>78</v>
      </c>
      <c r="H30">
        <v>17</v>
      </c>
      <c r="I30">
        <v>2</v>
      </c>
      <c r="J30">
        <v>2</v>
      </c>
      <c r="K30">
        <v>14</v>
      </c>
      <c r="L30" t="s">
        <v>25</v>
      </c>
      <c r="M30" s="4">
        <v>0.4145833333333333</v>
      </c>
      <c r="N30" s="4">
        <v>0.44305555555555554</v>
      </c>
      <c r="O30" s="9">
        <v>33</v>
      </c>
      <c r="P30" s="7">
        <v>41.2</v>
      </c>
      <c r="Q30" s="7">
        <v>33</v>
      </c>
      <c r="R30" s="7">
        <v>11.2</v>
      </c>
      <c r="S30" s="7">
        <v>14.6</v>
      </c>
      <c r="T30" s="7">
        <v>13.2</v>
      </c>
      <c r="U30" s="7">
        <v>13.6</v>
      </c>
      <c r="V30" s="7">
        <v>15.6</v>
      </c>
      <c r="W30" s="5">
        <f t="shared" si="0"/>
        <v>13.800000000000002</v>
      </c>
      <c r="Z30" t="s">
        <v>79</v>
      </c>
      <c r="AA30" t="s">
        <v>81</v>
      </c>
      <c r="AB30" t="s">
        <v>80</v>
      </c>
      <c r="AC30" t="s">
        <v>84</v>
      </c>
    </row>
    <row r="31" spans="1:29" hidden="1" x14ac:dyDescent="0.35">
      <c r="A31" s="3">
        <v>43348</v>
      </c>
      <c r="B31" s="3"/>
      <c r="C31" t="s">
        <v>61</v>
      </c>
      <c r="D31" t="s">
        <v>22</v>
      </c>
      <c r="E31" t="s">
        <v>23</v>
      </c>
      <c r="F31">
        <v>3</v>
      </c>
      <c r="G31">
        <v>76</v>
      </c>
      <c r="H31">
        <v>17.3</v>
      </c>
      <c r="I31">
        <v>2</v>
      </c>
      <c r="J31">
        <v>2</v>
      </c>
      <c r="K31">
        <v>16</v>
      </c>
      <c r="L31" t="s">
        <v>25</v>
      </c>
      <c r="M31" s="4">
        <v>0.4152777777777778</v>
      </c>
      <c r="N31" s="4">
        <v>0.46319444444444446</v>
      </c>
      <c r="O31" s="9">
        <v>34</v>
      </c>
      <c r="P31" s="7">
        <v>42.4</v>
      </c>
      <c r="Q31" s="7">
        <v>31</v>
      </c>
      <c r="R31" s="7">
        <v>14.6</v>
      </c>
      <c r="S31" s="7">
        <v>12.5</v>
      </c>
      <c r="T31" s="7">
        <v>12.9</v>
      </c>
      <c r="U31" s="7">
        <v>13</v>
      </c>
      <c r="V31" s="7">
        <v>14.9</v>
      </c>
      <c r="W31" s="5">
        <f t="shared" si="0"/>
        <v>13.500000000000002</v>
      </c>
      <c r="Z31" t="s">
        <v>79</v>
      </c>
      <c r="AA31" t="s">
        <v>81</v>
      </c>
      <c r="AB31" t="s">
        <v>80</v>
      </c>
      <c r="AC31" t="s">
        <v>86</v>
      </c>
    </row>
    <row r="32" spans="1:29" x14ac:dyDescent="0.35">
      <c r="A32" s="3">
        <v>43348</v>
      </c>
      <c r="B32" s="3"/>
      <c r="C32" t="s">
        <v>62</v>
      </c>
      <c r="D32" t="s">
        <v>192</v>
      </c>
      <c r="F32">
        <v>2</v>
      </c>
      <c r="G32">
        <v>80</v>
      </c>
      <c r="H32">
        <v>15.5</v>
      </c>
      <c r="I32">
        <v>0</v>
      </c>
      <c r="K32">
        <v>13</v>
      </c>
      <c r="L32" t="s">
        <v>144</v>
      </c>
      <c r="W32" s="5">
        <f t="shared" si="0"/>
        <v>0</v>
      </c>
    </row>
    <row r="33" spans="1:29" x14ac:dyDescent="0.35">
      <c r="A33" s="3">
        <v>43348</v>
      </c>
      <c r="B33" s="3"/>
      <c r="C33" t="s">
        <v>63</v>
      </c>
      <c r="D33" t="s">
        <v>192</v>
      </c>
      <c r="F33">
        <v>2</v>
      </c>
      <c r="G33">
        <v>79</v>
      </c>
      <c r="H33">
        <v>13.8</v>
      </c>
      <c r="I33">
        <v>0</v>
      </c>
      <c r="K33">
        <v>13</v>
      </c>
      <c r="L33" t="s">
        <v>144</v>
      </c>
      <c r="W33" s="5">
        <f t="shared" si="0"/>
        <v>0</v>
      </c>
    </row>
    <row r="34" spans="1:29" hidden="1" x14ac:dyDescent="0.35">
      <c r="A34" s="3">
        <v>43349</v>
      </c>
      <c r="B34" s="4">
        <v>0.27083333333333331</v>
      </c>
      <c r="C34" t="s">
        <v>102</v>
      </c>
      <c r="D34" t="s">
        <v>27</v>
      </c>
      <c r="F34">
        <v>3</v>
      </c>
      <c r="G34">
        <v>64</v>
      </c>
      <c r="H34">
        <v>8.9</v>
      </c>
      <c r="I34">
        <v>0</v>
      </c>
      <c r="K34">
        <v>19</v>
      </c>
      <c r="L34" t="s">
        <v>144</v>
      </c>
      <c r="W34" s="5">
        <f t="shared" si="0"/>
        <v>0</v>
      </c>
    </row>
    <row r="35" spans="1:29" hidden="1" x14ac:dyDescent="0.35">
      <c r="A35" s="3">
        <v>43349</v>
      </c>
      <c r="B35" s="4">
        <v>0.27083333333333331</v>
      </c>
      <c r="C35" t="s">
        <v>103</v>
      </c>
      <c r="D35" t="s">
        <v>27</v>
      </c>
      <c r="F35">
        <v>4</v>
      </c>
      <c r="G35">
        <v>63</v>
      </c>
      <c r="H35">
        <v>10.3</v>
      </c>
      <c r="I35">
        <v>3</v>
      </c>
      <c r="K35">
        <v>19</v>
      </c>
      <c r="L35" t="s">
        <v>144</v>
      </c>
      <c r="W35" s="5">
        <f t="shared" si="0"/>
        <v>0</v>
      </c>
    </row>
    <row r="36" spans="1:29" hidden="1" x14ac:dyDescent="0.35">
      <c r="A36" s="3">
        <v>43349</v>
      </c>
      <c r="B36" s="4">
        <v>0.27083333333333298</v>
      </c>
      <c r="C36" t="s">
        <v>104</v>
      </c>
      <c r="D36" t="s">
        <v>27</v>
      </c>
      <c r="F36">
        <v>4</v>
      </c>
      <c r="G36">
        <v>66</v>
      </c>
      <c r="H36">
        <v>11.3</v>
      </c>
      <c r="I36">
        <v>4</v>
      </c>
      <c r="K36">
        <v>19</v>
      </c>
      <c r="L36" t="s">
        <v>144</v>
      </c>
      <c r="W36" s="5">
        <f t="shared" si="0"/>
        <v>0</v>
      </c>
    </row>
    <row r="37" spans="1:29" hidden="1" x14ac:dyDescent="0.35">
      <c r="A37" s="3">
        <v>43349</v>
      </c>
      <c r="B37" s="4">
        <v>0.27083333333333298</v>
      </c>
      <c r="C37" t="s">
        <v>105</v>
      </c>
      <c r="D37" t="s">
        <v>22</v>
      </c>
      <c r="E37" t="s">
        <v>74</v>
      </c>
      <c r="F37">
        <v>3</v>
      </c>
      <c r="G37">
        <v>76</v>
      </c>
      <c r="H37">
        <v>17</v>
      </c>
      <c r="I37">
        <v>3</v>
      </c>
      <c r="J37">
        <v>2</v>
      </c>
      <c r="K37">
        <v>16</v>
      </c>
      <c r="L37" t="s">
        <v>25</v>
      </c>
      <c r="M37" s="4">
        <v>0.28472222222222221</v>
      </c>
      <c r="N37" s="4">
        <v>0.3298611111111111</v>
      </c>
      <c r="O37" s="9">
        <v>23</v>
      </c>
      <c r="P37" s="7">
        <v>39.6</v>
      </c>
      <c r="Q37" s="7">
        <v>89</v>
      </c>
      <c r="R37" s="7">
        <v>14.3</v>
      </c>
      <c r="S37" s="7">
        <v>12.6</v>
      </c>
      <c r="T37" s="7">
        <v>10.4</v>
      </c>
      <c r="U37" s="7">
        <v>9.3000000000000007</v>
      </c>
      <c r="V37" s="7">
        <v>10.8</v>
      </c>
      <c r="W37" s="5">
        <f t="shared" si="0"/>
        <v>11.266666666666666</v>
      </c>
      <c r="Z37" t="s">
        <v>79</v>
      </c>
      <c r="AA37" t="s">
        <v>81</v>
      </c>
      <c r="AB37" t="s">
        <v>109</v>
      </c>
      <c r="AC37" t="s">
        <v>83</v>
      </c>
    </row>
    <row r="38" spans="1:29" hidden="1" x14ac:dyDescent="0.35">
      <c r="A38" s="3">
        <v>43349</v>
      </c>
      <c r="B38" s="4">
        <v>0.27083333333333298</v>
      </c>
      <c r="C38" t="s">
        <v>106</v>
      </c>
      <c r="D38" t="s">
        <v>22</v>
      </c>
      <c r="E38" t="s">
        <v>23</v>
      </c>
      <c r="F38">
        <v>3</v>
      </c>
      <c r="G38">
        <v>77</v>
      </c>
      <c r="H38">
        <v>17.100000000000001</v>
      </c>
      <c r="I38">
        <v>4</v>
      </c>
      <c r="J38">
        <v>2</v>
      </c>
      <c r="K38">
        <v>10</v>
      </c>
      <c r="L38" t="s">
        <v>25</v>
      </c>
      <c r="M38" s="4">
        <v>0.28125</v>
      </c>
      <c r="N38" s="4">
        <v>0.32291666666666669</v>
      </c>
      <c r="O38" s="9">
        <v>23</v>
      </c>
      <c r="P38" s="7">
        <v>39</v>
      </c>
      <c r="Q38" s="7">
        <v>89</v>
      </c>
      <c r="R38" s="7">
        <v>11.4</v>
      </c>
      <c r="S38" s="7">
        <v>10.8</v>
      </c>
      <c r="T38" s="7">
        <v>11.1</v>
      </c>
      <c r="U38" s="7">
        <v>8.9</v>
      </c>
      <c r="V38" s="7">
        <v>8.1</v>
      </c>
      <c r="W38" s="5">
        <f t="shared" si="0"/>
        <v>10.266666666666667</v>
      </c>
      <c r="Z38" t="s">
        <v>79</v>
      </c>
      <c r="AA38" t="s">
        <v>81</v>
      </c>
      <c r="AB38" t="s">
        <v>109</v>
      </c>
      <c r="AC38" t="s">
        <v>85</v>
      </c>
    </row>
    <row r="39" spans="1:29" hidden="1" x14ac:dyDescent="0.35">
      <c r="A39" s="3">
        <v>43349</v>
      </c>
      <c r="B39" s="4">
        <v>0.27083333333333298</v>
      </c>
      <c r="C39" t="s">
        <v>107</v>
      </c>
      <c r="D39" t="s">
        <v>26</v>
      </c>
      <c r="F39">
        <v>3</v>
      </c>
      <c r="G39">
        <v>63</v>
      </c>
      <c r="H39">
        <v>10.3</v>
      </c>
      <c r="I39">
        <v>3</v>
      </c>
      <c r="J39">
        <v>2</v>
      </c>
      <c r="K39">
        <v>8</v>
      </c>
      <c r="L39" t="s">
        <v>25</v>
      </c>
      <c r="M39" s="4">
        <v>0.27986111111111112</v>
      </c>
      <c r="N39" s="4">
        <v>0.31597222222222221</v>
      </c>
      <c r="O39" s="9">
        <v>22</v>
      </c>
      <c r="P39" s="7">
        <v>36.4</v>
      </c>
      <c r="Q39" s="7">
        <v>93</v>
      </c>
      <c r="R39" s="7">
        <v>11.5</v>
      </c>
      <c r="S39" s="7">
        <v>9.5</v>
      </c>
      <c r="T39" s="7">
        <v>7.5</v>
      </c>
      <c r="U39" s="7">
        <v>6.7</v>
      </c>
      <c r="V39" s="7">
        <v>10.1</v>
      </c>
      <c r="W39" s="5">
        <f t="shared" si="0"/>
        <v>9.033333333333335</v>
      </c>
      <c r="Z39" t="s">
        <v>79</v>
      </c>
      <c r="AA39" t="s">
        <v>79</v>
      </c>
      <c r="AB39" t="s">
        <v>109</v>
      </c>
      <c r="AC39" t="s">
        <v>110</v>
      </c>
    </row>
    <row r="40" spans="1:29" hidden="1" x14ac:dyDescent="0.35">
      <c r="A40" s="3">
        <v>43349</v>
      </c>
      <c r="B40" s="4">
        <v>0.27083333333333298</v>
      </c>
      <c r="C40" t="s">
        <v>108</v>
      </c>
      <c r="D40" t="s">
        <v>26</v>
      </c>
      <c r="F40">
        <v>3</v>
      </c>
      <c r="G40">
        <v>65</v>
      </c>
      <c r="H40">
        <v>12.5</v>
      </c>
      <c r="I40">
        <v>5</v>
      </c>
      <c r="J40">
        <v>2</v>
      </c>
      <c r="K40">
        <v>11</v>
      </c>
      <c r="L40" s="4" t="s">
        <v>25</v>
      </c>
      <c r="M40" s="4">
        <v>0.28055555555555556</v>
      </c>
      <c r="N40" s="4">
        <v>0.30972222222222223</v>
      </c>
      <c r="O40" s="9">
        <v>22</v>
      </c>
      <c r="P40" s="7">
        <v>37.700000000000003</v>
      </c>
      <c r="Q40" s="7">
        <v>93</v>
      </c>
      <c r="R40" s="7">
        <v>13.4</v>
      </c>
      <c r="S40" s="7">
        <v>11.6</v>
      </c>
      <c r="T40" s="7">
        <v>9.6999999999999993</v>
      </c>
      <c r="U40" s="7">
        <v>8.1</v>
      </c>
      <c r="V40" s="7">
        <v>8</v>
      </c>
      <c r="W40" s="5">
        <f t="shared" si="0"/>
        <v>9.8000000000000025</v>
      </c>
      <c r="Z40" t="s">
        <v>79</v>
      </c>
      <c r="AA40" t="s">
        <v>81</v>
      </c>
      <c r="AB40" t="s">
        <v>109</v>
      </c>
      <c r="AC40" t="s">
        <v>79</v>
      </c>
    </row>
    <row r="41" spans="1:29" hidden="1" x14ac:dyDescent="0.35">
      <c r="A41" s="3">
        <v>43349</v>
      </c>
      <c r="B41" s="4">
        <v>0.3125</v>
      </c>
      <c r="C41" t="s">
        <v>111</v>
      </c>
      <c r="D41" t="s">
        <v>26</v>
      </c>
      <c r="F41">
        <v>4</v>
      </c>
      <c r="G41">
        <v>69</v>
      </c>
      <c r="H41">
        <v>10.6</v>
      </c>
      <c r="I41">
        <v>2</v>
      </c>
      <c r="J41">
        <v>2</v>
      </c>
      <c r="K41">
        <v>7</v>
      </c>
      <c r="L41" t="s">
        <v>25</v>
      </c>
      <c r="M41" s="4">
        <v>0.31666666666666665</v>
      </c>
      <c r="N41" s="4">
        <v>0.3354166666666667</v>
      </c>
      <c r="O41" s="9">
        <v>23</v>
      </c>
      <c r="P41" s="7">
        <v>39.4</v>
      </c>
      <c r="Q41" s="7">
        <v>87</v>
      </c>
      <c r="R41" s="7">
        <v>8.6999999999999993</v>
      </c>
      <c r="S41" s="7">
        <v>10.8</v>
      </c>
      <c r="T41" s="7">
        <v>11.8</v>
      </c>
      <c r="U41" s="7">
        <v>12.4</v>
      </c>
      <c r="V41" s="7">
        <v>12.8</v>
      </c>
      <c r="W41" s="5">
        <f t="shared" si="0"/>
        <v>11.666666666666666</v>
      </c>
      <c r="Z41" t="s">
        <v>79</v>
      </c>
      <c r="AA41" t="s">
        <v>81</v>
      </c>
      <c r="AB41" t="s">
        <v>109</v>
      </c>
      <c r="AC41" t="s">
        <v>81</v>
      </c>
    </row>
    <row r="42" spans="1:29" hidden="1" x14ac:dyDescent="0.35">
      <c r="A42" s="3">
        <v>43349</v>
      </c>
      <c r="B42" s="4">
        <v>0.3125</v>
      </c>
      <c r="C42" t="s">
        <v>112</v>
      </c>
      <c r="D42" t="s">
        <v>22</v>
      </c>
      <c r="E42" t="s">
        <v>74</v>
      </c>
      <c r="F42">
        <v>3</v>
      </c>
      <c r="G42">
        <v>80</v>
      </c>
      <c r="H42">
        <v>16.3</v>
      </c>
      <c r="I42">
        <v>3</v>
      </c>
      <c r="J42">
        <v>2</v>
      </c>
      <c r="K42">
        <v>15</v>
      </c>
      <c r="L42" t="s">
        <v>25</v>
      </c>
      <c r="M42" s="4">
        <v>0.32361111111111113</v>
      </c>
      <c r="N42" s="4">
        <v>0.3520833333333333</v>
      </c>
      <c r="O42" s="9">
        <v>25</v>
      </c>
      <c r="P42" s="7">
        <v>38.700000000000003</v>
      </c>
      <c r="Q42" s="7">
        <v>79</v>
      </c>
      <c r="R42" s="7">
        <v>13.4</v>
      </c>
      <c r="S42" s="7">
        <v>12.4</v>
      </c>
      <c r="T42" s="7">
        <v>10.4</v>
      </c>
      <c r="U42" s="7">
        <v>12.2</v>
      </c>
      <c r="V42" s="7">
        <v>11</v>
      </c>
      <c r="W42" s="5">
        <f t="shared" si="0"/>
        <v>11.866666666666669</v>
      </c>
      <c r="Z42" t="s">
        <v>79</v>
      </c>
      <c r="AA42" t="s">
        <v>81</v>
      </c>
      <c r="AB42" t="s">
        <v>109</v>
      </c>
      <c r="AC42" t="s">
        <v>110</v>
      </c>
    </row>
    <row r="43" spans="1:29" hidden="1" x14ac:dyDescent="0.35">
      <c r="A43" s="3">
        <v>43349</v>
      </c>
      <c r="B43" s="4">
        <v>0.3125</v>
      </c>
      <c r="C43" t="s">
        <v>113</v>
      </c>
      <c r="D43" t="s">
        <v>22</v>
      </c>
      <c r="E43" t="s">
        <v>23</v>
      </c>
      <c r="F43">
        <v>4</v>
      </c>
      <c r="G43">
        <v>80</v>
      </c>
      <c r="H43">
        <v>17.7</v>
      </c>
      <c r="I43">
        <v>1</v>
      </c>
      <c r="J43">
        <v>2</v>
      </c>
      <c r="K43">
        <v>12</v>
      </c>
      <c r="L43" t="s">
        <v>25</v>
      </c>
      <c r="M43" s="4">
        <v>0.32083333333333336</v>
      </c>
      <c r="N43" s="4">
        <v>0.34097222222222223</v>
      </c>
      <c r="O43" s="9">
        <v>24</v>
      </c>
      <c r="P43" s="7">
        <v>38.9</v>
      </c>
      <c r="Q43" s="7">
        <v>85</v>
      </c>
      <c r="R43" s="7">
        <v>13.7</v>
      </c>
      <c r="S43" s="7">
        <v>10.6</v>
      </c>
      <c r="T43" s="7">
        <v>10.8</v>
      </c>
      <c r="U43" s="7">
        <v>12.5</v>
      </c>
      <c r="V43" s="7">
        <v>14.6</v>
      </c>
      <c r="W43" s="5">
        <f t="shared" si="0"/>
        <v>12.33333333333333</v>
      </c>
      <c r="Z43" t="s">
        <v>79</v>
      </c>
      <c r="AA43" t="s">
        <v>82</v>
      </c>
      <c r="AB43" t="s">
        <v>109</v>
      </c>
      <c r="AC43" t="s">
        <v>79</v>
      </c>
    </row>
    <row r="44" spans="1:29" hidden="1" x14ac:dyDescent="0.35">
      <c r="A44" s="3">
        <v>43349</v>
      </c>
      <c r="B44" s="4">
        <v>0.3125</v>
      </c>
      <c r="C44" t="s">
        <v>114</v>
      </c>
      <c r="D44" t="s">
        <v>22</v>
      </c>
      <c r="E44" t="s">
        <v>74</v>
      </c>
      <c r="F44">
        <v>3</v>
      </c>
      <c r="G44">
        <v>76</v>
      </c>
      <c r="H44">
        <v>18.7</v>
      </c>
      <c r="I44">
        <v>3</v>
      </c>
      <c r="J44">
        <v>2</v>
      </c>
      <c r="K44">
        <v>14</v>
      </c>
      <c r="L44" t="s">
        <v>25</v>
      </c>
      <c r="M44" s="4">
        <v>0.32291666666666669</v>
      </c>
      <c r="N44" s="4">
        <v>0.36388888888888887</v>
      </c>
      <c r="O44" s="9">
        <v>26</v>
      </c>
      <c r="P44" s="7">
        <v>39.799999999999997</v>
      </c>
      <c r="Q44" s="7">
        <v>72</v>
      </c>
      <c r="R44" s="7">
        <v>14.5</v>
      </c>
      <c r="S44" s="7">
        <v>13.8</v>
      </c>
      <c r="T44" s="7">
        <v>12.1</v>
      </c>
      <c r="U44" s="7">
        <v>11.5</v>
      </c>
      <c r="V44" s="7">
        <v>12.3</v>
      </c>
      <c r="W44" s="5">
        <f t="shared" si="0"/>
        <v>12.733333333333334</v>
      </c>
      <c r="Z44" t="s">
        <v>79</v>
      </c>
      <c r="AA44" t="s">
        <v>82</v>
      </c>
      <c r="AB44" t="s">
        <v>80</v>
      </c>
      <c r="AC44" t="s">
        <v>81</v>
      </c>
    </row>
    <row r="45" spans="1:29" hidden="1" x14ac:dyDescent="0.35">
      <c r="A45" s="3">
        <v>43349</v>
      </c>
      <c r="B45" s="4">
        <v>0.3125</v>
      </c>
      <c r="C45" t="s">
        <v>115</v>
      </c>
      <c r="D45" t="s">
        <v>28</v>
      </c>
      <c r="F45">
        <v>3</v>
      </c>
      <c r="G45">
        <v>76</v>
      </c>
      <c r="H45">
        <v>20.7</v>
      </c>
      <c r="I45">
        <v>6</v>
      </c>
      <c r="J45">
        <v>2</v>
      </c>
      <c r="K45">
        <v>12</v>
      </c>
      <c r="L45" t="s">
        <v>25</v>
      </c>
      <c r="M45" s="4">
        <v>0.3215277777777778</v>
      </c>
      <c r="N45" s="4">
        <v>0.35833333333333334</v>
      </c>
      <c r="O45" s="9">
        <v>25</v>
      </c>
      <c r="P45" s="7">
        <v>40.5</v>
      </c>
      <c r="Q45" s="7">
        <v>77</v>
      </c>
      <c r="R45" s="7">
        <v>13.6</v>
      </c>
      <c r="S45" s="7">
        <v>12.6</v>
      </c>
      <c r="T45" s="7">
        <v>11.9</v>
      </c>
      <c r="U45" s="7">
        <v>11</v>
      </c>
      <c r="V45" s="7">
        <v>10.7</v>
      </c>
      <c r="W45" s="5">
        <f t="shared" si="0"/>
        <v>11.833333333333334</v>
      </c>
    </row>
    <row r="46" spans="1:29" hidden="1" x14ac:dyDescent="0.35">
      <c r="A46" s="3">
        <v>43349</v>
      </c>
      <c r="B46" s="4">
        <v>0.3125</v>
      </c>
      <c r="C46" t="s">
        <v>116</v>
      </c>
      <c r="D46" t="s">
        <v>22</v>
      </c>
      <c r="E46" t="s">
        <v>74</v>
      </c>
      <c r="F46">
        <v>3</v>
      </c>
      <c r="G46">
        <v>80</v>
      </c>
      <c r="H46">
        <v>19.399999999999999</v>
      </c>
      <c r="I46">
        <v>3</v>
      </c>
      <c r="J46">
        <v>2</v>
      </c>
      <c r="K46">
        <v>11</v>
      </c>
      <c r="L46" t="s">
        <v>25</v>
      </c>
      <c r="M46" s="4">
        <v>0.3215277777777778</v>
      </c>
      <c r="N46" s="4">
        <v>0.375</v>
      </c>
      <c r="O46" s="9">
        <v>26</v>
      </c>
      <c r="P46" s="7">
        <v>40.299999999999997</v>
      </c>
      <c r="Q46" s="7">
        <v>72</v>
      </c>
      <c r="R46" s="7">
        <v>14.1</v>
      </c>
      <c r="S46" s="7">
        <v>15.1</v>
      </c>
      <c r="T46" s="7">
        <v>15.8</v>
      </c>
      <c r="U46" s="7">
        <v>14.8</v>
      </c>
      <c r="V46" s="7">
        <v>13.2</v>
      </c>
      <c r="W46" s="5">
        <f t="shared" si="0"/>
        <v>14.666666666666666</v>
      </c>
      <c r="Z46" t="s">
        <v>79</v>
      </c>
      <c r="AA46" t="s">
        <v>82</v>
      </c>
      <c r="AB46" t="s">
        <v>80</v>
      </c>
      <c r="AC46" t="s">
        <v>82</v>
      </c>
    </row>
    <row r="47" spans="1:29" hidden="1" x14ac:dyDescent="0.35">
      <c r="A47" s="3">
        <v>43349</v>
      </c>
      <c r="B47" s="4">
        <v>0.3125</v>
      </c>
      <c r="C47" t="s">
        <v>117</v>
      </c>
      <c r="D47" t="s">
        <v>22</v>
      </c>
      <c r="E47" t="s">
        <v>23</v>
      </c>
      <c r="F47">
        <v>4</v>
      </c>
      <c r="G47">
        <v>77</v>
      </c>
      <c r="H47">
        <v>17.100000000000001</v>
      </c>
      <c r="I47">
        <v>3</v>
      </c>
      <c r="K47">
        <v>16</v>
      </c>
      <c r="L47" t="s">
        <v>144</v>
      </c>
      <c r="W47" s="5">
        <f t="shared" si="0"/>
        <v>0</v>
      </c>
      <c r="Z47" t="s">
        <v>79</v>
      </c>
      <c r="AA47" t="s">
        <v>82</v>
      </c>
      <c r="AB47" t="s">
        <v>80</v>
      </c>
      <c r="AC47" t="s">
        <v>84</v>
      </c>
    </row>
    <row r="48" spans="1:29" hidden="1" x14ac:dyDescent="0.35">
      <c r="A48" s="3">
        <v>43349</v>
      </c>
      <c r="B48" s="4">
        <v>0.3125</v>
      </c>
      <c r="C48" t="s">
        <v>118</v>
      </c>
      <c r="D48" t="s">
        <v>26</v>
      </c>
      <c r="F48">
        <v>4</v>
      </c>
      <c r="G48">
        <v>70</v>
      </c>
      <c r="H48">
        <v>10.7</v>
      </c>
      <c r="I48">
        <v>3</v>
      </c>
      <c r="J48">
        <v>2</v>
      </c>
      <c r="K48">
        <v>6</v>
      </c>
      <c r="L48" t="s">
        <v>25</v>
      </c>
      <c r="M48" s="4">
        <v>0.31666666666666665</v>
      </c>
      <c r="N48" s="4">
        <v>0.36944444444444446</v>
      </c>
      <c r="O48" s="9">
        <v>26</v>
      </c>
      <c r="P48" s="7">
        <v>39</v>
      </c>
      <c r="Q48" s="7">
        <v>72</v>
      </c>
      <c r="R48" s="7">
        <v>13</v>
      </c>
      <c r="S48" s="7">
        <v>10.7</v>
      </c>
      <c r="T48" s="7">
        <v>11.1</v>
      </c>
      <c r="U48" s="7">
        <v>10.7</v>
      </c>
      <c r="V48" s="7">
        <v>8</v>
      </c>
      <c r="W48" s="5">
        <f t="shared" si="0"/>
        <v>10.833333333333334</v>
      </c>
      <c r="Z48" t="s">
        <v>79</v>
      </c>
      <c r="AA48" t="s">
        <v>81</v>
      </c>
      <c r="AB48" t="s">
        <v>80</v>
      </c>
      <c r="AC48" t="s">
        <v>82</v>
      </c>
    </row>
    <row r="49" spans="1:29" hidden="1" x14ac:dyDescent="0.35">
      <c r="A49" s="3">
        <v>43349</v>
      </c>
      <c r="B49" s="4">
        <v>0.35416666666666669</v>
      </c>
      <c r="C49" t="s">
        <v>119</v>
      </c>
      <c r="D49" t="s">
        <v>193</v>
      </c>
      <c r="E49" t="s">
        <v>23</v>
      </c>
      <c r="F49">
        <v>3</v>
      </c>
      <c r="G49">
        <v>83</v>
      </c>
      <c r="H49">
        <v>15.4</v>
      </c>
      <c r="I49">
        <v>0</v>
      </c>
      <c r="K49">
        <v>7</v>
      </c>
      <c r="L49" t="s">
        <v>144</v>
      </c>
      <c r="W49" s="5">
        <f t="shared" si="0"/>
        <v>0</v>
      </c>
    </row>
    <row r="50" spans="1:29" hidden="1" x14ac:dyDescent="0.35">
      <c r="A50" s="3">
        <v>43349</v>
      </c>
      <c r="B50" s="4">
        <v>0.375</v>
      </c>
      <c r="C50" t="s">
        <v>120</v>
      </c>
      <c r="D50" t="s">
        <v>26</v>
      </c>
      <c r="F50">
        <v>4</v>
      </c>
      <c r="G50">
        <v>67</v>
      </c>
      <c r="H50">
        <v>11.3</v>
      </c>
      <c r="I50">
        <v>3</v>
      </c>
      <c r="J50">
        <v>2</v>
      </c>
      <c r="K50">
        <v>8</v>
      </c>
      <c r="L50" t="s">
        <v>25</v>
      </c>
      <c r="M50" s="4">
        <v>0.37152777777777773</v>
      </c>
      <c r="N50" s="4">
        <v>0.4680555555555555</v>
      </c>
      <c r="O50" s="9">
        <v>30</v>
      </c>
      <c r="P50" s="7">
        <v>40.299999999999997</v>
      </c>
      <c r="Q50" s="7">
        <v>47</v>
      </c>
      <c r="R50" s="7">
        <v>9.6</v>
      </c>
      <c r="S50" s="7">
        <v>10.1</v>
      </c>
      <c r="T50" s="7">
        <v>12.1</v>
      </c>
      <c r="U50" s="7">
        <v>13.5</v>
      </c>
      <c r="V50" s="7">
        <v>13.5</v>
      </c>
      <c r="W50" s="5">
        <f t="shared" si="0"/>
        <v>11.899999999999999</v>
      </c>
      <c r="Z50" t="s">
        <v>79</v>
      </c>
      <c r="AA50" t="s">
        <v>81</v>
      </c>
      <c r="AB50" t="s">
        <v>80</v>
      </c>
      <c r="AC50" t="s">
        <v>84</v>
      </c>
    </row>
    <row r="51" spans="1:29" hidden="1" x14ac:dyDescent="0.35">
      <c r="A51" s="3">
        <v>43349</v>
      </c>
      <c r="B51" s="4">
        <v>0.375</v>
      </c>
      <c r="C51" t="s">
        <v>121</v>
      </c>
      <c r="D51" t="s">
        <v>22</v>
      </c>
      <c r="E51" t="s">
        <v>23</v>
      </c>
      <c r="F51">
        <v>3</v>
      </c>
      <c r="G51">
        <v>76</v>
      </c>
      <c r="H51">
        <v>17.7</v>
      </c>
      <c r="I51">
        <v>3</v>
      </c>
      <c r="K51">
        <v>17</v>
      </c>
      <c r="L51" t="s">
        <v>144</v>
      </c>
      <c r="W51" s="5">
        <f t="shared" si="0"/>
        <v>0</v>
      </c>
      <c r="Z51" t="s">
        <v>79</v>
      </c>
      <c r="AA51" t="s">
        <v>82</v>
      </c>
      <c r="AB51" t="s">
        <v>80</v>
      </c>
      <c r="AC51" t="s">
        <v>86</v>
      </c>
    </row>
    <row r="52" spans="1:29" hidden="1" x14ac:dyDescent="0.35">
      <c r="A52" s="3">
        <v>43349</v>
      </c>
      <c r="B52" s="4">
        <v>0.375</v>
      </c>
      <c r="C52" t="s">
        <v>122</v>
      </c>
      <c r="D52" t="s">
        <v>22</v>
      </c>
      <c r="E52" t="s">
        <v>74</v>
      </c>
      <c r="F52">
        <v>3</v>
      </c>
      <c r="G52">
        <v>76</v>
      </c>
      <c r="H52">
        <v>17.2</v>
      </c>
      <c r="I52">
        <v>3</v>
      </c>
      <c r="J52">
        <v>2</v>
      </c>
      <c r="K52">
        <v>14</v>
      </c>
      <c r="L52" t="s">
        <v>25</v>
      </c>
      <c r="M52" s="4">
        <v>0.38611111111111113</v>
      </c>
      <c r="N52" s="4">
        <v>0.44166666666666665</v>
      </c>
      <c r="O52" s="9">
        <v>29</v>
      </c>
      <c r="P52" s="7">
        <v>41.3</v>
      </c>
      <c r="Q52" s="7">
        <v>48</v>
      </c>
      <c r="R52" s="7">
        <v>18.5</v>
      </c>
      <c r="S52" s="7">
        <v>18.5</v>
      </c>
      <c r="T52" s="7">
        <v>18.600000000000001</v>
      </c>
      <c r="U52" s="7">
        <v>19.100000000000001</v>
      </c>
      <c r="V52" s="7">
        <v>18.899999999999999</v>
      </c>
      <c r="W52" s="5">
        <f t="shared" si="0"/>
        <v>18.666666666666668</v>
      </c>
      <c r="Z52" t="s">
        <v>79</v>
      </c>
      <c r="AA52" t="s">
        <v>82</v>
      </c>
      <c r="AB52" t="s">
        <v>80</v>
      </c>
      <c r="AC52" t="s">
        <v>85</v>
      </c>
    </row>
    <row r="53" spans="1:29" hidden="1" x14ac:dyDescent="0.35">
      <c r="A53" s="3">
        <v>43349</v>
      </c>
      <c r="B53" s="4">
        <v>0.375</v>
      </c>
      <c r="C53" t="s">
        <v>123</v>
      </c>
      <c r="D53" t="s">
        <v>22</v>
      </c>
      <c r="E53" t="s">
        <v>23</v>
      </c>
      <c r="F53">
        <v>3</v>
      </c>
      <c r="G53">
        <v>75</v>
      </c>
      <c r="H53">
        <v>16.2</v>
      </c>
      <c r="I53">
        <v>4</v>
      </c>
      <c r="J53">
        <v>2</v>
      </c>
      <c r="K53">
        <v>17</v>
      </c>
      <c r="L53" t="s">
        <v>25</v>
      </c>
      <c r="M53" s="4">
        <v>0.38541666666666669</v>
      </c>
      <c r="N53" s="4">
        <v>0.4368055555555555</v>
      </c>
      <c r="O53" s="9">
        <v>29</v>
      </c>
      <c r="P53" s="7">
        <v>40.799999999999997</v>
      </c>
      <c r="Q53" s="7">
        <v>48</v>
      </c>
      <c r="R53" s="7">
        <v>16.8</v>
      </c>
      <c r="S53" s="7">
        <v>16.8</v>
      </c>
      <c r="T53" s="7">
        <v>15.1</v>
      </c>
      <c r="U53" s="7">
        <v>15.5</v>
      </c>
      <c r="V53" s="7">
        <v>14.8</v>
      </c>
      <c r="W53" s="5">
        <f t="shared" si="0"/>
        <v>15.800000000000002</v>
      </c>
      <c r="Z53" t="s">
        <v>79</v>
      </c>
      <c r="AA53" t="s">
        <v>82</v>
      </c>
      <c r="AB53" t="s">
        <v>80</v>
      </c>
      <c r="AC53" t="s">
        <v>110</v>
      </c>
    </row>
    <row r="54" spans="1:29" hidden="1" x14ac:dyDescent="0.35">
      <c r="A54" s="3">
        <v>43349</v>
      </c>
      <c r="B54" s="4">
        <v>0.375</v>
      </c>
      <c r="C54" t="s">
        <v>124</v>
      </c>
      <c r="D54" t="s">
        <v>26</v>
      </c>
      <c r="F54">
        <v>3</v>
      </c>
      <c r="G54">
        <v>67</v>
      </c>
      <c r="H54">
        <v>14.4</v>
      </c>
      <c r="I54">
        <v>4</v>
      </c>
      <c r="J54">
        <v>2</v>
      </c>
      <c r="K54">
        <v>11</v>
      </c>
      <c r="L54" t="s">
        <v>25</v>
      </c>
      <c r="M54" s="4">
        <v>0.38958333333333334</v>
      </c>
      <c r="N54" s="4">
        <v>0.43055555555555558</v>
      </c>
      <c r="O54" s="9">
        <v>29</v>
      </c>
      <c r="P54" s="7">
        <v>40</v>
      </c>
      <c r="Q54" s="7">
        <v>53</v>
      </c>
      <c r="R54" s="7">
        <v>16.2</v>
      </c>
      <c r="S54" s="7">
        <v>15.7</v>
      </c>
      <c r="T54" s="7">
        <v>15.1</v>
      </c>
      <c r="U54" s="7">
        <v>13.4</v>
      </c>
      <c r="V54" s="7">
        <v>15.2</v>
      </c>
      <c r="W54" s="5">
        <f t="shared" si="0"/>
        <v>15.33333333333333</v>
      </c>
      <c r="Z54" t="s">
        <v>79</v>
      </c>
      <c r="AA54" t="s">
        <v>81</v>
      </c>
      <c r="AB54" t="s">
        <v>80</v>
      </c>
      <c r="AC54" t="s">
        <v>86</v>
      </c>
    </row>
    <row r="55" spans="1:29" hidden="1" x14ac:dyDescent="0.35">
      <c r="A55" s="3">
        <v>43349</v>
      </c>
      <c r="B55" s="4">
        <v>0.375</v>
      </c>
      <c r="C55" t="s">
        <v>125</v>
      </c>
      <c r="D55" t="s">
        <v>22</v>
      </c>
      <c r="E55" t="s">
        <v>23</v>
      </c>
      <c r="F55">
        <v>3</v>
      </c>
      <c r="G55">
        <v>75</v>
      </c>
      <c r="H55">
        <v>16.3</v>
      </c>
      <c r="I55">
        <v>3</v>
      </c>
      <c r="K55">
        <v>11</v>
      </c>
      <c r="L55" t="s">
        <v>144</v>
      </c>
      <c r="W55" s="5">
        <f t="shared" si="0"/>
        <v>0</v>
      </c>
      <c r="Z55" t="s">
        <v>79</v>
      </c>
      <c r="AA55" t="s">
        <v>84</v>
      </c>
      <c r="AB55" t="s">
        <v>80</v>
      </c>
      <c r="AC55" t="s">
        <v>79</v>
      </c>
    </row>
    <row r="56" spans="1:29" hidden="1" x14ac:dyDescent="0.35">
      <c r="A56" s="3">
        <v>43349</v>
      </c>
      <c r="B56" s="4">
        <v>0.375</v>
      </c>
      <c r="C56" t="s">
        <v>126</v>
      </c>
      <c r="D56" t="s">
        <v>27</v>
      </c>
      <c r="F56">
        <v>3</v>
      </c>
      <c r="G56">
        <v>68</v>
      </c>
      <c r="H56">
        <v>9.8000000000000007</v>
      </c>
      <c r="I56">
        <v>1</v>
      </c>
      <c r="K56">
        <v>8</v>
      </c>
      <c r="L56" t="s">
        <v>144</v>
      </c>
      <c r="W56" s="5">
        <f t="shared" si="0"/>
        <v>0</v>
      </c>
    </row>
    <row r="57" spans="1:29" hidden="1" x14ac:dyDescent="0.35">
      <c r="A57" s="3">
        <v>43349</v>
      </c>
      <c r="B57" s="4">
        <v>0.42708333333333331</v>
      </c>
      <c r="C57" t="s">
        <v>127</v>
      </c>
      <c r="D57" t="s">
        <v>26</v>
      </c>
      <c r="F57">
        <v>3</v>
      </c>
      <c r="G57">
        <v>63</v>
      </c>
      <c r="H57">
        <v>10.6</v>
      </c>
      <c r="I57">
        <v>3</v>
      </c>
      <c r="J57">
        <v>2</v>
      </c>
      <c r="K57">
        <v>8</v>
      </c>
      <c r="L57" t="s">
        <v>25</v>
      </c>
      <c r="M57" s="4">
        <v>0.43263888888888885</v>
      </c>
      <c r="N57" s="4">
        <v>0.45</v>
      </c>
      <c r="O57" s="9">
        <v>29</v>
      </c>
      <c r="P57" s="7">
        <v>41</v>
      </c>
      <c r="Q57" s="7">
        <v>47</v>
      </c>
      <c r="R57" s="7">
        <v>15.1</v>
      </c>
      <c r="S57" s="7">
        <v>14.5</v>
      </c>
      <c r="T57" s="7">
        <v>15</v>
      </c>
      <c r="U57" s="7">
        <v>14.7</v>
      </c>
      <c r="V57" s="7">
        <v>13.8</v>
      </c>
      <c r="W57" s="5">
        <f t="shared" si="0"/>
        <v>14.733333333333329</v>
      </c>
      <c r="Z57" t="s">
        <v>79</v>
      </c>
      <c r="AA57" t="s">
        <v>81</v>
      </c>
      <c r="AB57" t="s">
        <v>80</v>
      </c>
      <c r="AC57" t="s">
        <v>83</v>
      </c>
    </row>
    <row r="58" spans="1:29" hidden="1" x14ac:dyDescent="0.35">
      <c r="A58" s="3">
        <v>43350</v>
      </c>
      <c r="B58" s="4">
        <v>0.27083333333333331</v>
      </c>
      <c r="C58" t="s">
        <v>146</v>
      </c>
      <c r="D58" t="s">
        <v>22</v>
      </c>
      <c r="E58" t="s">
        <v>74</v>
      </c>
      <c r="F58">
        <v>3</v>
      </c>
      <c r="G58">
        <v>77</v>
      </c>
      <c r="H58">
        <v>13.2</v>
      </c>
      <c r="I58">
        <v>3</v>
      </c>
      <c r="J58">
        <v>2</v>
      </c>
      <c r="K58">
        <v>3</v>
      </c>
      <c r="L58" t="s">
        <v>25</v>
      </c>
      <c r="M58" s="4">
        <v>0.25625000000000003</v>
      </c>
      <c r="N58" s="4">
        <v>0.26597222222222222</v>
      </c>
      <c r="O58" s="9">
        <v>16</v>
      </c>
      <c r="P58" s="7">
        <v>41.6</v>
      </c>
      <c r="Q58" s="7">
        <v>96</v>
      </c>
      <c r="R58" s="7">
        <v>11.8</v>
      </c>
      <c r="S58" s="7">
        <v>11.6</v>
      </c>
      <c r="T58" s="7">
        <v>9.5</v>
      </c>
      <c r="U58" s="7">
        <v>10.3</v>
      </c>
      <c r="V58" s="7">
        <v>10.3</v>
      </c>
      <c r="W58" s="5">
        <f>(SUM(R58:V58)-MAX(R58:V58)-MIN(R58:V58))/(COUNT(R58:V58)-2)</f>
        <v>10.733333333333334</v>
      </c>
      <c r="Z58" t="s">
        <v>79</v>
      </c>
      <c r="AA58" t="s">
        <v>84</v>
      </c>
      <c r="AB58" t="s">
        <v>80</v>
      </c>
      <c r="AC58" t="s">
        <v>81</v>
      </c>
    </row>
    <row r="59" spans="1:29" hidden="1" x14ac:dyDescent="0.35">
      <c r="A59" s="3">
        <v>43350</v>
      </c>
      <c r="B59" s="4">
        <v>0.27083333333333331</v>
      </c>
      <c r="C59" t="s">
        <v>147</v>
      </c>
      <c r="D59" t="s">
        <v>26</v>
      </c>
      <c r="F59">
        <v>3</v>
      </c>
      <c r="G59">
        <v>64</v>
      </c>
      <c r="H59">
        <v>11.9</v>
      </c>
      <c r="I59">
        <v>5</v>
      </c>
      <c r="J59">
        <v>2</v>
      </c>
      <c r="K59">
        <v>2</v>
      </c>
      <c r="L59" t="s">
        <v>25</v>
      </c>
      <c r="M59" s="4">
        <v>0.25416666666666665</v>
      </c>
      <c r="N59" s="4">
        <v>0.2722222222222222</v>
      </c>
      <c r="O59" s="9">
        <v>16</v>
      </c>
      <c r="P59" s="7">
        <v>41.2</v>
      </c>
      <c r="Q59" s="7">
        <v>96</v>
      </c>
      <c r="R59" s="7">
        <v>9.5</v>
      </c>
      <c r="S59" s="7">
        <v>8.1999999999999993</v>
      </c>
      <c r="T59" s="7">
        <v>10.7</v>
      </c>
      <c r="U59" s="7">
        <v>9.1</v>
      </c>
      <c r="V59" s="7">
        <v>9.9</v>
      </c>
      <c r="W59" s="5">
        <f t="shared" ref="W59:W122" si="1">(SUM(R59:V59)-MAX(R59:V59)-MIN(R59:V59))/(COUNT(R59:V59)-2)</f>
        <v>9.5000000000000018</v>
      </c>
      <c r="Z59" t="s">
        <v>79</v>
      </c>
      <c r="AA59" t="s">
        <v>81</v>
      </c>
      <c r="AB59" t="s">
        <v>80</v>
      </c>
      <c r="AC59" t="s">
        <v>85</v>
      </c>
    </row>
    <row r="60" spans="1:29" hidden="1" x14ac:dyDescent="0.35">
      <c r="A60" s="3">
        <v>43350</v>
      </c>
      <c r="B60" s="4">
        <v>0.27083333333333298</v>
      </c>
      <c r="C60" t="s">
        <v>148</v>
      </c>
      <c r="D60" t="s">
        <v>26</v>
      </c>
      <c r="F60">
        <v>3</v>
      </c>
      <c r="G60">
        <v>66</v>
      </c>
      <c r="I60">
        <v>4</v>
      </c>
      <c r="J60">
        <v>2</v>
      </c>
      <c r="K60">
        <v>1</v>
      </c>
      <c r="L60" t="s">
        <v>25</v>
      </c>
      <c r="M60" s="4">
        <v>0.27083333333333331</v>
      </c>
      <c r="N60" s="4">
        <v>0.32777777777777778</v>
      </c>
      <c r="O60" s="9">
        <v>22</v>
      </c>
      <c r="P60" s="7">
        <v>38.1</v>
      </c>
      <c r="Q60" s="7">
        <v>78</v>
      </c>
      <c r="R60" s="7">
        <v>15.3</v>
      </c>
      <c r="S60" s="7">
        <v>9.5</v>
      </c>
      <c r="T60" s="7">
        <v>8.1</v>
      </c>
      <c r="U60" s="7">
        <v>9.5</v>
      </c>
      <c r="V60" s="7">
        <v>12</v>
      </c>
      <c r="W60" s="5">
        <f t="shared" si="1"/>
        <v>10.33333333333333</v>
      </c>
      <c r="Z60" t="s">
        <v>79</v>
      </c>
      <c r="AA60" t="s">
        <v>81</v>
      </c>
      <c r="AB60" t="s">
        <v>80</v>
      </c>
      <c r="AC60" t="s">
        <v>110</v>
      </c>
    </row>
    <row r="61" spans="1:29" hidden="1" x14ac:dyDescent="0.35">
      <c r="A61" s="3">
        <v>43350</v>
      </c>
      <c r="B61" s="4">
        <v>0.27083333333333298</v>
      </c>
      <c r="C61" t="s">
        <v>149</v>
      </c>
      <c r="D61" t="s">
        <v>27</v>
      </c>
      <c r="F61">
        <v>3</v>
      </c>
      <c r="G61">
        <v>67</v>
      </c>
      <c r="H61">
        <v>9.8000000000000007</v>
      </c>
      <c r="I61">
        <v>3</v>
      </c>
      <c r="K61">
        <v>14</v>
      </c>
      <c r="L61" t="s">
        <v>144</v>
      </c>
      <c r="W61" s="5">
        <f t="shared" si="1"/>
        <v>0</v>
      </c>
    </row>
    <row r="62" spans="1:29" hidden="1" x14ac:dyDescent="0.35">
      <c r="A62" s="3">
        <v>43350</v>
      </c>
      <c r="B62" s="4">
        <v>0.27083333333333298</v>
      </c>
      <c r="C62" t="s">
        <v>150</v>
      </c>
      <c r="D62" t="s">
        <v>194</v>
      </c>
      <c r="F62">
        <v>4</v>
      </c>
      <c r="G62">
        <v>67</v>
      </c>
      <c r="H62">
        <v>10.199999999999999</v>
      </c>
      <c r="I62">
        <v>1</v>
      </c>
      <c r="K62">
        <v>15</v>
      </c>
      <c r="L62" t="s">
        <v>144</v>
      </c>
      <c r="W62" s="5">
        <f t="shared" si="1"/>
        <v>0</v>
      </c>
    </row>
    <row r="63" spans="1:29" hidden="1" x14ac:dyDescent="0.35">
      <c r="A63" s="3">
        <v>43350</v>
      </c>
      <c r="B63" s="4">
        <v>0.27083333333333298</v>
      </c>
      <c r="C63" t="s">
        <v>151</v>
      </c>
      <c r="D63" t="s">
        <v>26</v>
      </c>
      <c r="F63">
        <v>3</v>
      </c>
      <c r="G63">
        <v>67</v>
      </c>
      <c r="H63">
        <v>11</v>
      </c>
      <c r="I63">
        <v>2</v>
      </c>
      <c r="K63">
        <v>14</v>
      </c>
      <c r="L63" t="s">
        <v>144</v>
      </c>
      <c r="W63" s="5">
        <f t="shared" si="1"/>
        <v>0</v>
      </c>
      <c r="Z63" t="s">
        <v>79</v>
      </c>
      <c r="AA63" t="s">
        <v>82</v>
      </c>
      <c r="AB63" t="s">
        <v>80</v>
      </c>
      <c r="AC63" t="s">
        <v>79</v>
      </c>
    </row>
    <row r="64" spans="1:29" hidden="1" x14ac:dyDescent="0.35">
      <c r="A64" s="3">
        <v>43350</v>
      </c>
      <c r="B64" s="4">
        <v>0.27083333333333298</v>
      </c>
      <c r="C64" t="s">
        <v>152</v>
      </c>
      <c r="D64" t="s">
        <v>26</v>
      </c>
      <c r="F64">
        <v>3</v>
      </c>
      <c r="G64">
        <v>67</v>
      </c>
      <c r="H64">
        <v>14.5</v>
      </c>
      <c r="I64">
        <v>5</v>
      </c>
      <c r="J64">
        <v>2</v>
      </c>
      <c r="K64">
        <v>8</v>
      </c>
      <c r="L64" t="s">
        <v>25</v>
      </c>
      <c r="M64" s="4">
        <v>0.27638888888888885</v>
      </c>
      <c r="N64" s="4">
        <v>0.30902777777777779</v>
      </c>
      <c r="O64" s="9">
        <v>20</v>
      </c>
      <c r="P64" s="7">
        <v>37.200000000000003</v>
      </c>
      <c r="Q64" s="7">
        <v>88</v>
      </c>
      <c r="R64" s="7">
        <v>11.6</v>
      </c>
      <c r="S64" s="7">
        <v>11.3</v>
      </c>
      <c r="T64" s="7">
        <v>11.1</v>
      </c>
      <c r="U64" s="7">
        <v>9.4</v>
      </c>
      <c r="V64" s="7">
        <v>8.9</v>
      </c>
      <c r="W64" s="5">
        <f t="shared" si="1"/>
        <v>10.6</v>
      </c>
      <c r="Z64" t="s">
        <v>79</v>
      </c>
      <c r="AA64" t="s">
        <v>82</v>
      </c>
      <c r="AB64" t="s">
        <v>80</v>
      </c>
      <c r="AC64" t="s">
        <v>81</v>
      </c>
    </row>
    <row r="65" spans="1:29" hidden="1" x14ac:dyDescent="0.35">
      <c r="A65" s="3">
        <v>43350</v>
      </c>
      <c r="B65" s="4">
        <v>0.27083333333333298</v>
      </c>
      <c r="C65" t="s">
        <v>153</v>
      </c>
      <c r="D65" t="s">
        <v>26</v>
      </c>
      <c r="F65">
        <v>4</v>
      </c>
      <c r="G65">
        <v>70</v>
      </c>
      <c r="H65">
        <v>13.8</v>
      </c>
      <c r="I65">
        <v>5</v>
      </c>
      <c r="J65">
        <v>2</v>
      </c>
      <c r="K65">
        <v>17</v>
      </c>
      <c r="L65" t="s">
        <v>25</v>
      </c>
      <c r="M65" s="4">
        <v>0.28055555555555556</v>
      </c>
      <c r="N65" s="4">
        <v>0.32291666666666669</v>
      </c>
      <c r="O65" s="9">
        <v>21</v>
      </c>
      <c r="P65" s="7">
        <v>39.1</v>
      </c>
      <c r="Q65" s="7">
        <v>81</v>
      </c>
      <c r="R65" s="7">
        <v>13.9</v>
      </c>
      <c r="S65" s="7">
        <v>13.2</v>
      </c>
      <c r="T65" s="7">
        <v>12.3</v>
      </c>
      <c r="U65" s="7">
        <v>11.4</v>
      </c>
      <c r="V65" s="7">
        <v>11</v>
      </c>
      <c r="W65" s="5">
        <f t="shared" si="1"/>
        <v>12.300000000000002</v>
      </c>
      <c r="Z65" t="s">
        <v>79</v>
      </c>
      <c r="AA65" t="s">
        <v>82</v>
      </c>
      <c r="AB65" t="s">
        <v>80</v>
      </c>
      <c r="AC65" t="s">
        <v>82</v>
      </c>
    </row>
    <row r="66" spans="1:29" hidden="1" x14ac:dyDescent="0.35">
      <c r="A66" s="3">
        <v>43350</v>
      </c>
      <c r="B66" s="4">
        <v>0.27083333333333298</v>
      </c>
      <c r="C66" t="s">
        <v>154</v>
      </c>
      <c r="D66" t="s">
        <v>22</v>
      </c>
      <c r="E66" t="s">
        <v>23</v>
      </c>
      <c r="F66">
        <v>3</v>
      </c>
      <c r="G66">
        <v>75</v>
      </c>
      <c r="H66">
        <v>18.3</v>
      </c>
      <c r="I66">
        <v>3</v>
      </c>
      <c r="K66">
        <v>5</v>
      </c>
      <c r="L66" t="s">
        <v>144</v>
      </c>
      <c r="W66" s="5">
        <f t="shared" si="1"/>
        <v>0</v>
      </c>
      <c r="Z66" t="s">
        <v>79</v>
      </c>
      <c r="AA66" t="s">
        <v>84</v>
      </c>
      <c r="AB66" t="s">
        <v>80</v>
      </c>
      <c r="AC66" t="s">
        <v>82</v>
      </c>
    </row>
    <row r="67" spans="1:29" hidden="1" x14ac:dyDescent="0.35">
      <c r="A67" s="3">
        <v>43350</v>
      </c>
      <c r="B67" s="4">
        <v>0.3125</v>
      </c>
      <c r="C67" t="s">
        <v>155</v>
      </c>
      <c r="D67" t="s">
        <v>28</v>
      </c>
      <c r="E67" t="s">
        <v>74</v>
      </c>
      <c r="F67">
        <v>4</v>
      </c>
      <c r="G67">
        <v>78</v>
      </c>
      <c r="H67">
        <v>18.3</v>
      </c>
      <c r="I67">
        <v>5</v>
      </c>
      <c r="J67">
        <v>2</v>
      </c>
      <c r="K67">
        <v>1</v>
      </c>
      <c r="L67" t="s">
        <v>25</v>
      </c>
      <c r="M67" s="4">
        <v>0.30208333333333331</v>
      </c>
      <c r="N67" s="4">
        <v>0.31736111111111115</v>
      </c>
      <c r="O67" s="9">
        <v>21</v>
      </c>
      <c r="P67" s="7">
        <v>37.200000000000003</v>
      </c>
      <c r="Q67" s="7">
        <v>83</v>
      </c>
      <c r="R67" s="7">
        <v>15.5</v>
      </c>
      <c r="S67" s="7">
        <v>13</v>
      </c>
      <c r="T67" s="7">
        <v>10</v>
      </c>
      <c r="U67" s="7">
        <v>12.2</v>
      </c>
      <c r="V67" s="7">
        <v>11.4</v>
      </c>
      <c r="W67" s="5">
        <f t="shared" si="1"/>
        <v>12.200000000000001</v>
      </c>
    </row>
    <row r="68" spans="1:29" hidden="1" x14ac:dyDescent="0.35">
      <c r="A68" s="3">
        <v>43350</v>
      </c>
      <c r="B68" s="4">
        <v>0.3125</v>
      </c>
      <c r="C68" t="s">
        <v>156</v>
      </c>
      <c r="D68" t="s">
        <v>26</v>
      </c>
      <c r="F68">
        <v>3</v>
      </c>
      <c r="G68">
        <v>70</v>
      </c>
      <c r="H68">
        <v>11.6</v>
      </c>
      <c r="I68">
        <v>5</v>
      </c>
      <c r="J68">
        <v>2</v>
      </c>
      <c r="K68">
        <v>11</v>
      </c>
      <c r="L68" t="s">
        <v>25</v>
      </c>
      <c r="M68" s="4">
        <v>0.32291666666666669</v>
      </c>
      <c r="N68" s="4">
        <v>0.3576388888888889</v>
      </c>
      <c r="O68" s="9">
        <v>25</v>
      </c>
      <c r="P68" s="7">
        <v>39.5</v>
      </c>
      <c r="Q68" s="7">
        <v>69</v>
      </c>
      <c r="R68" s="7">
        <v>14</v>
      </c>
      <c r="S68" s="7">
        <v>11</v>
      </c>
      <c r="T68" s="7">
        <v>11</v>
      </c>
      <c r="U68" s="7">
        <v>10.9</v>
      </c>
      <c r="V68" s="7">
        <v>9.1</v>
      </c>
      <c r="W68" s="5">
        <f t="shared" si="1"/>
        <v>10.966666666666667</v>
      </c>
      <c r="Z68" t="s">
        <v>79</v>
      </c>
      <c r="AA68" t="s">
        <v>82</v>
      </c>
      <c r="AB68" t="s">
        <v>80</v>
      </c>
      <c r="AC68" t="s">
        <v>84</v>
      </c>
    </row>
    <row r="69" spans="1:29" hidden="1" x14ac:dyDescent="0.35">
      <c r="A69" s="3">
        <v>43350</v>
      </c>
      <c r="B69" s="4">
        <v>0.3125</v>
      </c>
      <c r="C69" t="s">
        <v>157</v>
      </c>
      <c r="D69" t="s">
        <v>26</v>
      </c>
      <c r="F69">
        <v>3</v>
      </c>
      <c r="G69">
        <v>66</v>
      </c>
      <c r="H69">
        <v>13.6</v>
      </c>
      <c r="I69">
        <v>5</v>
      </c>
      <c r="J69">
        <v>2</v>
      </c>
      <c r="K69">
        <v>16</v>
      </c>
      <c r="L69" t="s">
        <v>25</v>
      </c>
      <c r="M69" s="4">
        <v>0.32361111111111113</v>
      </c>
      <c r="N69" s="4">
        <v>0.3527777777777778</v>
      </c>
      <c r="O69" s="9">
        <v>25</v>
      </c>
      <c r="P69" s="7">
        <v>39.5</v>
      </c>
      <c r="Q69" s="7">
        <v>71</v>
      </c>
      <c r="R69" s="7">
        <v>13</v>
      </c>
      <c r="S69" s="7">
        <v>10.7</v>
      </c>
      <c r="T69" s="7">
        <v>10.4</v>
      </c>
      <c r="U69" s="7">
        <v>9.6999999999999993</v>
      </c>
      <c r="V69" s="7">
        <v>9.6999999999999993</v>
      </c>
      <c r="W69" s="5">
        <f t="shared" si="1"/>
        <v>10.266666666666667</v>
      </c>
      <c r="Z69" t="s">
        <v>79</v>
      </c>
      <c r="AA69" t="s">
        <v>82</v>
      </c>
      <c r="AB69" t="s">
        <v>80</v>
      </c>
      <c r="AC69" t="s">
        <v>86</v>
      </c>
    </row>
    <row r="70" spans="1:29" hidden="1" x14ac:dyDescent="0.35">
      <c r="A70" s="3">
        <v>43350</v>
      </c>
      <c r="B70" s="4">
        <v>0.3125</v>
      </c>
      <c r="C70" t="s">
        <v>158</v>
      </c>
      <c r="D70" t="s">
        <v>26</v>
      </c>
      <c r="F70">
        <v>3</v>
      </c>
      <c r="G70">
        <v>65</v>
      </c>
      <c r="H70">
        <v>11.2</v>
      </c>
      <c r="I70">
        <v>3</v>
      </c>
      <c r="J70">
        <v>2</v>
      </c>
      <c r="K70">
        <v>11</v>
      </c>
      <c r="L70" t="s">
        <v>25</v>
      </c>
      <c r="M70" s="4">
        <v>0.32083333333333336</v>
      </c>
      <c r="N70" s="4">
        <v>0.3354166666666667</v>
      </c>
      <c r="O70" s="9">
        <v>23</v>
      </c>
      <c r="P70" s="7">
        <v>39</v>
      </c>
      <c r="Q70" s="7">
        <v>74</v>
      </c>
      <c r="R70" s="7">
        <v>16.2</v>
      </c>
      <c r="S70" s="7">
        <v>14.8</v>
      </c>
      <c r="T70" s="7">
        <v>14.2</v>
      </c>
      <c r="U70" s="7">
        <v>14</v>
      </c>
      <c r="V70" s="7">
        <v>13</v>
      </c>
      <c r="W70" s="5">
        <f t="shared" si="1"/>
        <v>14.333333333333334</v>
      </c>
      <c r="Z70" t="s">
        <v>79</v>
      </c>
      <c r="AA70" t="s">
        <v>82</v>
      </c>
      <c r="AB70" t="s">
        <v>80</v>
      </c>
      <c r="AC70" t="s">
        <v>83</v>
      </c>
    </row>
    <row r="71" spans="1:29" hidden="1" x14ac:dyDescent="0.35">
      <c r="A71" s="3">
        <v>43350</v>
      </c>
      <c r="B71" s="4">
        <v>0.3125</v>
      </c>
      <c r="C71" t="s">
        <v>159</v>
      </c>
      <c r="D71" t="s">
        <v>22</v>
      </c>
      <c r="E71" t="s">
        <v>23</v>
      </c>
      <c r="F71">
        <v>3</v>
      </c>
      <c r="G71">
        <v>77</v>
      </c>
      <c r="H71">
        <v>18.100000000000001</v>
      </c>
      <c r="I71">
        <v>3</v>
      </c>
      <c r="K71">
        <v>12</v>
      </c>
      <c r="L71" t="s">
        <v>144</v>
      </c>
      <c r="W71" s="5">
        <f t="shared" si="1"/>
        <v>0</v>
      </c>
      <c r="Z71" t="s">
        <v>79</v>
      </c>
      <c r="AA71" t="s">
        <v>84</v>
      </c>
      <c r="AB71" t="s">
        <v>80</v>
      </c>
      <c r="AC71" t="s">
        <v>84</v>
      </c>
    </row>
    <row r="72" spans="1:29" hidden="1" x14ac:dyDescent="0.35">
      <c r="A72" s="3">
        <v>43350</v>
      </c>
      <c r="B72" s="4">
        <v>0.3125</v>
      </c>
      <c r="C72" t="s">
        <v>160</v>
      </c>
      <c r="D72" t="s">
        <v>22</v>
      </c>
      <c r="E72" t="s">
        <v>74</v>
      </c>
      <c r="F72">
        <v>3</v>
      </c>
      <c r="G72">
        <v>77</v>
      </c>
      <c r="H72">
        <v>14.4</v>
      </c>
      <c r="I72">
        <v>0</v>
      </c>
      <c r="K72">
        <v>4</v>
      </c>
      <c r="L72" t="s">
        <v>144</v>
      </c>
      <c r="W72" s="5">
        <f t="shared" si="1"/>
        <v>0</v>
      </c>
      <c r="Z72" t="s">
        <v>79</v>
      </c>
      <c r="AA72" t="s">
        <v>84</v>
      </c>
      <c r="AB72" t="s">
        <v>80</v>
      </c>
      <c r="AC72" t="s">
        <v>86</v>
      </c>
    </row>
    <row r="73" spans="1:29" hidden="1" x14ac:dyDescent="0.35">
      <c r="A73" s="3">
        <v>43350</v>
      </c>
      <c r="B73" s="4">
        <v>0.34375</v>
      </c>
      <c r="C73" t="s">
        <v>161</v>
      </c>
      <c r="D73" t="s">
        <v>22</v>
      </c>
      <c r="E73" t="s">
        <v>23</v>
      </c>
      <c r="F73">
        <v>3</v>
      </c>
      <c r="G73">
        <v>77</v>
      </c>
      <c r="H73">
        <v>17.100000000000001</v>
      </c>
      <c r="I73">
        <v>3</v>
      </c>
      <c r="K73">
        <v>16</v>
      </c>
      <c r="L73" t="s">
        <v>144</v>
      </c>
      <c r="W73" s="5">
        <f t="shared" si="1"/>
        <v>0</v>
      </c>
      <c r="Z73" t="s">
        <v>79</v>
      </c>
      <c r="AA73" t="s">
        <v>84</v>
      </c>
      <c r="AB73" t="s">
        <v>80</v>
      </c>
      <c r="AC73" t="s">
        <v>83</v>
      </c>
    </row>
    <row r="74" spans="1:29" hidden="1" x14ac:dyDescent="0.35">
      <c r="A74" s="3">
        <v>43350</v>
      </c>
      <c r="B74" s="4">
        <v>0.375</v>
      </c>
      <c r="C74" t="s">
        <v>162</v>
      </c>
      <c r="D74" t="s">
        <v>22</v>
      </c>
      <c r="E74" t="s">
        <v>74</v>
      </c>
      <c r="F74">
        <v>3</v>
      </c>
      <c r="G74">
        <v>76</v>
      </c>
      <c r="H74">
        <v>15.3</v>
      </c>
      <c r="I74">
        <v>2</v>
      </c>
      <c r="J74">
        <v>1</v>
      </c>
      <c r="K74">
        <v>9</v>
      </c>
      <c r="L74" t="s">
        <v>25</v>
      </c>
      <c r="M74" s="4">
        <v>0.37708333333333338</v>
      </c>
      <c r="N74" s="4">
        <v>0.41666666666666669</v>
      </c>
      <c r="O74" s="9">
        <v>29</v>
      </c>
      <c r="P74" s="7">
        <v>41.4</v>
      </c>
      <c r="Q74" s="7">
        <v>52</v>
      </c>
      <c r="R74" s="7">
        <v>13.4</v>
      </c>
      <c r="S74" s="7">
        <v>14.6</v>
      </c>
      <c r="T74" s="7">
        <v>13.7</v>
      </c>
      <c r="U74" s="7">
        <v>14.4</v>
      </c>
      <c r="V74" s="7">
        <v>13.8</v>
      </c>
      <c r="W74" s="5">
        <f t="shared" si="1"/>
        <v>13.966666666666669</v>
      </c>
      <c r="Z74" t="s">
        <v>79</v>
      </c>
      <c r="AA74" t="s">
        <v>84</v>
      </c>
      <c r="AB74" t="s">
        <v>80</v>
      </c>
      <c r="AC74" t="s">
        <v>85</v>
      </c>
    </row>
    <row r="75" spans="1:29" hidden="1" x14ac:dyDescent="0.35">
      <c r="A75" s="3">
        <v>43350</v>
      </c>
      <c r="B75" s="4">
        <v>0.41666666666666669</v>
      </c>
      <c r="C75" t="s">
        <v>163</v>
      </c>
      <c r="D75" t="s">
        <v>26</v>
      </c>
      <c r="F75">
        <v>3</v>
      </c>
      <c r="G75">
        <v>66</v>
      </c>
      <c r="H75">
        <v>12.4</v>
      </c>
      <c r="I75">
        <v>4</v>
      </c>
      <c r="J75">
        <v>2</v>
      </c>
      <c r="K75">
        <v>14</v>
      </c>
      <c r="L75" t="s">
        <v>25</v>
      </c>
      <c r="M75" s="4">
        <v>0.42152777777777778</v>
      </c>
      <c r="N75" s="4">
        <v>0.43541666666666662</v>
      </c>
      <c r="O75" s="9">
        <v>29</v>
      </c>
      <c r="P75" s="7">
        <v>41.4</v>
      </c>
      <c r="Q75" s="7">
        <v>50</v>
      </c>
      <c r="R75" s="7">
        <v>16.100000000000001</v>
      </c>
      <c r="S75" s="7">
        <v>14.8</v>
      </c>
      <c r="T75" s="7">
        <v>15.1</v>
      </c>
      <c r="U75" s="7">
        <v>14.6</v>
      </c>
      <c r="V75" s="7">
        <v>13.2</v>
      </c>
      <c r="W75" s="5">
        <f t="shared" si="1"/>
        <v>14.833333333333334</v>
      </c>
      <c r="Z75" t="s">
        <v>79</v>
      </c>
      <c r="AA75" t="s">
        <v>82</v>
      </c>
      <c r="AB75" t="s">
        <v>80</v>
      </c>
      <c r="AC75" t="s">
        <v>85</v>
      </c>
    </row>
    <row r="76" spans="1:29" hidden="1" x14ac:dyDescent="0.35">
      <c r="A76" s="3">
        <v>43350</v>
      </c>
      <c r="B76" s="4">
        <v>0.41666666666666669</v>
      </c>
      <c r="C76" t="s">
        <v>164</v>
      </c>
      <c r="D76" t="s">
        <v>195</v>
      </c>
      <c r="F76">
        <v>3</v>
      </c>
      <c r="G76">
        <v>67</v>
      </c>
      <c r="K76">
        <v>17</v>
      </c>
      <c r="L76" t="s">
        <v>144</v>
      </c>
      <c r="W76" s="5">
        <f t="shared" si="1"/>
        <v>0</v>
      </c>
    </row>
    <row r="77" spans="1:29" hidden="1" x14ac:dyDescent="0.35">
      <c r="A77" s="3">
        <v>43351</v>
      </c>
      <c r="B77" s="4">
        <v>0.27083333333333331</v>
      </c>
      <c r="C77" t="s">
        <v>165</v>
      </c>
      <c r="D77" t="s">
        <v>27</v>
      </c>
      <c r="F77">
        <v>3</v>
      </c>
      <c r="G77">
        <v>66</v>
      </c>
      <c r="H77">
        <v>10.7</v>
      </c>
      <c r="I77">
        <v>4</v>
      </c>
      <c r="J77">
        <v>2</v>
      </c>
      <c r="K77">
        <v>17</v>
      </c>
      <c r="L77" t="s">
        <v>25</v>
      </c>
      <c r="M77" s="4">
        <v>0.25972222222222224</v>
      </c>
      <c r="N77" s="4">
        <v>0.2638888888888889</v>
      </c>
      <c r="O77" s="9">
        <v>18</v>
      </c>
      <c r="P77" s="7">
        <v>38.799999999999997</v>
      </c>
      <c r="Q77" s="7">
        <v>96</v>
      </c>
      <c r="R77" s="7">
        <v>12.3</v>
      </c>
      <c r="S77" s="7">
        <v>8.6999999999999993</v>
      </c>
      <c r="T77" s="7">
        <v>7.9</v>
      </c>
      <c r="U77" s="7">
        <v>6.5</v>
      </c>
      <c r="V77" s="7">
        <v>7.4</v>
      </c>
      <c r="W77" s="5">
        <f t="shared" si="1"/>
        <v>7.9999999999999991</v>
      </c>
    </row>
    <row r="78" spans="1:29" hidden="1" x14ac:dyDescent="0.35">
      <c r="A78" s="3">
        <v>43351</v>
      </c>
      <c r="B78" s="4">
        <v>0.27083333333333331</v>
      </c>
      <c r="C78" t="s">
        <v>196</v>
      </c>
      <c r="D78" t="s">
        <v>27</v>
      </c>
      <c r="F78">
        <v>3</v>
      </c>
      <c r="G78">
        <v>67</v>
      </c>
      <c r="H78">
        <v>11</v>
      </c>
      <c r="I78">
        <v>4</v>
      </c>
      <c r="J78">
        <v>2</v>
      </c>
      <c r="K78">
        <v>18</v>
      </c>
      <c r="L78" t="s">
        <v>25</v>
      </c>
      <c r="M78" s="4">
        <v>0.27361111111111108</v>
      </c>
      <c r="N78" s="4">
        <v>0.27638888888888885</v>
      </c>
      <c r="O78" s="9">
        <v>19</v>
      </c>
      <c r="P78" s="7">
        <v>35.299999999999997</v>
      </c>
      <c r="Q78" s="7">
        <v>96</v>
      </c>
      <c r="R78" s="7">
        <v>14.8</v>
      </c>
      <c r="S78" s="7">
        <v>9.3000000000000007</v>
      </c>
      <c r="T78" s="7">
        <v>8.9</v>
      </c>
      <c r="U78" s="7">
        <v>6.4</v>
      </c>
      <c r="V78" s="7">
        <v>6.7</v>
      </c>
      <c r="W78" s="5">
        <f t="shared" si="1"/>
        <v>8.2999999999999989</v>
      </c>
    </row>
    <row r="79" spans="1:29" hidden="1" x14ac:dyDescent="0.35">
      <c r="A79" s="3">
        <v>43351</v>
      </c>
      <c r="B79" s="4">
        <v>0.26041666666666669</v>
      </c>
      <c r="C79" t="s">
        <v>206</v>
      </c>
      <c r="D79" t="s">
        <v>208</v>
      </c>
      <c r="F79">
        <v>4</v>
      </c>
      <c r="G79">
        <v>88</v>
      </c>
      <c r="H79">
        <v>17.3</v>
      </c>
      <c r="I79">
        <v>4</v>
      </c>
      <c r="K79">
        <v>10</v>
      </c>
      <c r="L79" t="s">
        <v>144</v>
      </c>
      <c r="W79" s="5">
        <f t="shared" si="1"/>
        <v>0</v>
      </c>
    </row>
    <row r="80" spans="1:29" hidden="1" x14ac:dyDescent="0.35">
      <c r="A80" s="3">
        <v>43351</v>
      </c>
      <c r="B80" s="4">
        <v>0.3125</v>
      </c>
      <c r="C80" t="s">
        <v>207</v>
      </c>
      <c r="D80" t="s">
        <v>27</v>
      </c>
      <c r="F80">
        <v>4</v>
      </c>
      <c r="G80">
        <v>64</v>
      </c>
      <c r="H80">
        <v>10</v>
      </c>
      <c r="I80">
        <v>4</v>
      </c>
      <c r="J80">
        <v>2</v>
      </c>
      <c r="K80">
        <v>16</v>
      </c>
      <c r="L80" t="s">
        <v>25</v>
      </c>
      <c r="M80" s="4">
        <v>0.30902777777777779</v>
      </c>
      <c r="N80" s="4">
        <v>0.31319444444444444</v>
      </c>
      <c r="O80" s="9">
        <v>21</v>
      </c>
      <c r="P80" s="7">
        <v>40.799999999999997</v>
      </c>
      <c r="Q80" s="7">
        <v>89</v>
      </c>
      <c r="R80" s="7">
        <v>17.5</v>
      </c>
      <c r="S80" s="7">
        <v>11.9</v>
      </c>
      <c r="T80" s="7">
        <v>10.9</v>
      </c>
      <c r="U80" s="7">
        <v>12</v>
      </c>
      <c r="V80" s="7">
        <v>10.5</v>
      </c>
      <c r="W80" s="5">
        <f t="shared" si="1"/>
        <v>11.6</v>
      </c>
    </row>
    <row r="81" spans="1:29" hidden="1" x14ac:dyDescent="0.35">
      <c r="A81" s="3">
        <v>43351</v>
      </c>
      <c r="B81" s="4">
        <v>0.3125</v>
      </c>
      <c r="C81" t="s">
        <v>210</v>
      </c>
      <c r="D81" t="s">
        <v>22</v>
      </c>
      <c r="E81" t="s">
        <v>23</v>
      </c>
      <c r="F81">
        <v>3</v>
      </c>
      <c r="G81">
        <v>77</v>
      </c>
      <c r="H81">
        <v>17.3</v>
      </c>
      <c r="I81">
        <v>3</v>
      </c>
      <c r="J81">
        <v>2</v>
      </c>
      <c r="K81">
        <v>16</v>
      </c>
      <c r="L81" t="s">
        <v>25</v>
      </c>
      <c r="M81" s="4">
        <v>0.3263888888888889</v>
      </c>
      <c r="N81" s="4">
        <v>0.33402777777777781</v>
      </c>
      <c r="O81" s="9">
        <v>23</v>
      </c>
      <c r="P81" s="7">
        <v>40.700000000000003</v>
      </c>
      <c r="Q81" s="7">
        <v>80</v>
      </c>
      <c r="R81" s="7">
        <v>17.899999999999999</v>
      </c>
      <c r="S81" s="7">
        <v>16.2</v>
      </c>
      <c r="T81" s="7">
        <v>13.9</v>
      </c>
      <c r="U81" s="7">
        <v>13.3</v>
      </c>
      <c r="V81" s="7">
        <v>14.4</v>
      </c>
      <c r="W81" s="5">
        <f t="shared" si="1"/>
        <v>14.833333333333334</v>
      </c>
      <c r="Z81" t="s">
        <v>84</v>
      </c>
      <c r="AA81" t="s">
        <v>79</v>
      </c>
      <c r="AB81" t="s">
        <v>80</v>
      </c>
      <c r="AC81" t="s">
        <v>110</v>
      </c>
    </row>
    <row r="82" spans="1:29" hidden="1" x14ac:dyDescent="0.35">
      <c r="A82" s="3">
        <v>43351</v>
      </c>
      <c r="B82" s="4">
        <v>0.3125</v>
      </c>
      <c r="C82" t="s">
        <v>211</v>
      </c>
      <c r="D82" t="s">
        <v>22</v>
      </c>
      <c r="E82" t="s">
        <v>23</v>
      </c>
      <c r="F82">
        <v>3</v>
      </c>
      <c r="G82">
        <v>77</v>
      </c>
      <c r="H82">
        <v>16.899999999999999</v>
      </c>
      <c r="I82">
        <v>3</v>
      </c>
      <c r="J82">
        <v>2</v>
      </c>
      <c r="K82">
        <v>14</v>
      </c>
      <c r="L82" t="s">
        <v>25</v>
      </c>
      <c r="M82" s="4">
        <v>0.34166666666666662</v>
      </c>
      <c r="N82" s="4">
        <v>0.34930555555555554</v>
      </c>
      <c r="O82" s="9">
        <v>24</v>
      </c>
      <c r="P82" s="7">
        <v>40.6</v>
      </c>
      <c r="Q82" s="7">
        <v>77</v>
      </c>
      <c r="R82" s="7">
        <v>19.3</v>
      </c>
      <c r="S82" s="7">
        <v>15.2</v>
      </c>
      <c r="T82" s="7">
        <v>14.2</v>
      </c>
      <c r="U82" s="7">
        <v>14.4</v>
      </c>
      <c r="V82" s="7">
        <v>14</v>
      </c>
      <c r="W82" s="5">
        <f t="shared" si="1"/>
        <v>14.6</v>
      </c>
      <c r="Z82" t="s">
        <v>79</v>
      </c>
      <c r="AA82" t="s">
        <v>86</v>
      </c>
      <c r="AB82" t="s">
        <v>80</v>
      </c>
      <c r="AC82" t="s">
        <v>79</v>
      </c>
    </row>
    <row r="83" spans="1:29" hidden="1" x14ac:dyDescent="0.35">
      <c r="A83" s="3">
        <v>43351</v>
      </c>
      <c r="B83" s="4">
        <v>0.39583333333333331</v>
      </c>
      <c r="C83" t="s">
        <v>212</v>
      </c>
      <c r="D83" t="s">
        <v>26</v>
      </c>
      <c r="F83">
        <v>3</v>
      </c>
      <c r="G83">
        <v>66</v>
      </c>
      <c r="H83">
        <v>12.2</v>
      </c>
      <c r="I83">
        <v>5</v>
      </c>
      <c r="J83">
        <v>2</v>
      </c>
      <c r="K83">
        <v>2</v>
      </c>
      <c r="L83" t="s">
        <v>25</v>
      </c>
      <c r="M83" s="4">
        <v>0.38194444444444442</v>
      </c>
      <c r="N83" s="4">
        <v>0.38680555555555557</v>
      </c>
      <c r="O83" s="9">
        <v>26</v>
      </c>
      <c r="P83" s="7">
        <v>41.2</v>
      </c>
      <c r="Q83" s="7">
        <v>60</v>
      </c>
      <c r="R83" s="7">
        <v>18.600000000000001</v>
      </c>
      <c r="S83" s="7">
        <v>18.2</v>
      </c>
      <c r="T83" s="7">
        <v>16.899999999999999</v>
      </c>
      <c r="U83" s="7">
        <v>15.5</v>
      </c>
      <c r="V83" s="7">
        <v>15.4</v>
      </c>
      <c r="W83" s="5">
        <f t="shared" si="1"/>
        <v>16.866666666666667</v>
      </c>
      <c r="Z83" t="s">
        <v>79</v>
      </c>
      <c r="AA83" t="s">
        <v>82</v>
      </c>
      <c r="AB83" t="s">
        <v>80</v>
      </c>
      <c r="AC83" t="s">
        <v>110</v>
      </c>
    </row>
    <row r="84" spans="1:29" hidden="1" x14ac:dyDescent="0.35">
      <c r="A84" s="3">
        <v>43351</v>
      </c>
      <c r="B84" s="4">
        <v>0.39583333333333331</v>
      </c>
      <c r="C84" t="s">
        <v>213</v>
      </c>
      <c r="D84" t="s">
        <v>22</v>
      </c>
      <c r="E84" t="s">
        <v>23</v>
      </c>
      <c r="F84">
        <v>3</v>
      </c>
      <c r="G84">
        <v>78</v>
      </c>
      <c r="H84">
        <v>15.2</v>
      </c>
      <c r="I84">
        <v>3</v>
      </c>
      <c r="J84">
        <v>2</v>
      </c>
      <c r="K84">
        <v>17</v>
      </c>
      <c r="L84" t="s">
        <v>25</v>
      </c>
      <c r="M84" s="4">
        <v>0.39999999999999997</v>
      </c>
      <c r="N84" s="4">
        <v>0.44930555555555557</v>
      </c>
      <c r="O84" s="9">
        <v>30</v>
      </c>
      <c r="P84" s="7">
        <v>42.6</v>
      </c>
      <c r="Q84" s="7">
        <v>48</v>
      </c>
      <c r="R84" s="7">
        <v>14.5</v>
      </c>
      <c r="S84" s="7">
        <v>14.6</v>
      </c>
      <c r="T84" s="7">
        <v>15.2</v>
      </c>
      <c r="U84" s="7">
        <v>15.1</v>
      </c>
      <c r="V84" s="7">
        <v>13.9</v>
      </c>
      <c r="W84" s="5">
        <f t="shared" si="1"/>
        <v>14.733333333333333</v>
      </c>
      <c r="Z84" t="s">
        <v>79</v>
      </c>
      <c r="AA84" t="s">
        <v>86</v>
      </c>
      <c r="AB84" t="s">
        <v>80</v>
      </c>
      <c r="AC84" t="s">
        <v>81</v>
      </c>
    </row>
    <row r="85" spans="1:29" hidden="1" x14ac:dyDescent="0.35">
      <c r="A85" s="3">
        <v>43351</v>
      </c>
      <c r="B85" s="4">
        <v>0.45833333333333331</v>
      </c>
      <c r="C85" t="s">
        <v>214</v>
      </c>
      <c r="D85" t="s">
        <v>27</v>
      </c>
      <c r="F85">
        <v>4</v>
      </c>
      <c r="G85">
        <v>65</v>
      </c>
      <c r="H85">
        <v>10.9</v>
      </c>
      <c r="I85">
        <v>3</v>
      </c>
      <c r="J85">
        <v>2</v>
      </c>
      <c r="K85">
        <v>18</v>
      </c>
      <c r="L85" t="s">
        <v>25</v>
      </c>
      <c r="M85" s="4">
        <v>0.46319444444444446</v>
      </c>
      <c r="N85" s="4">
        <v>0.4909722222222222</v>
      </c>
      <c r="O85" s="9">
        <v>29</v>
      </c>
      <c r="P85" s="7">
        <v>41.5</v>
      </c>
      <c r="Q85" s="7">
        <v>41</v>
      </c>
      <c r="R85" s="7">
        <v>16.8</v>
      </c>
      <c r="S85" s="7">
        <v>16</v>
      </c>
      <c r="T85" s="7">
        <v>16.600000000000001</v>
      </c>
      <c r="U85" s="7">
        <v>16.8</v>
      </c>
      <c r="V85" s="7">
        <v>17.5</v>
      </c>
      <c r="W85" s="5">
        <f t="shared" si="1"/>
        <v>16.733333333333334</v>
      </c>
    </row>
    <row r="86" spans="1:29" hidden="1" x14ac:dyDescent="0.35">
      <c r="A86" s="3">
        <v>43352</v>
      </c>
      <c r="B86" s="4">
        <v>0.27083333333333331</v>
      </c>
      <c r="C86" t="s">
        <v>224</v>
      </c>
      <c r="D86" t="s">
        <v>27</v>
      </c>
      <c r="F86">
        <v>4</v>
      </c>
      <c r="G86">
        <v>64</v>
      </c>
      <c r="H86">
        <v>11.9</v>
      </c>
      <c r="I86">
        <v>5</v>
      </c>
      <c r="J86">
        <v>2</v>
      </c>
      <c r="K86">
        <v>5</v>
      </c>
      <c r="L86" t="s">
        <v>25</v>
      </c>
      <c r="M86" s="4">
        <v>0.25694444444444448</v>
      </c>
      <c r="N86" s="4">
        <v>0.2673611111111111</v>
      </c>
      <c r="O86" s="9">
        <v>18</v>
      </c>
      <c r="P86" s="7">
        <v>10.1</v>
      </c>
      <c r="Q86" s="7">
        <v>94</v>
      </c>
      <c r="R86" s="7">
        <v>10.1</v>
      </c>
      <c r="S86" s="7">
        <v>13</v>
      </c>
      <c r="T86" s="7">
        <v>11.5</v>
      </c>
      <c r="U86" s="7">
        <v>8.8000000000000007</v>
      </c>
      <c r="V86" s="7">
        <v>7.8</v>
      </c>
      <c r="W86" s="5">
        <f t="shared" si="1"/>
        <v>10.133333333333335</v>
      </c>
    </row>
    <row r="87" spans="1:29" hidden="1" x14ac:dyDescent="0.35">
      <c r="A87" s="3">
        <v>43352</v>
      </c>
      <c r="B87" s="4">
        <v>0.27083333333333331</v>
      </c>
      <c r="C87" t="s">
        <v>225</v>
      </c>
      <c r="D87" t="s">
        <v>26</v>
      </c>
      <c r="F87">
        <v>3</v>
      </c>
      <c r="G87">
        <v>64</v>
      </c>
      <c r="H87">
        <v>11.1</v>
      </c>
      <c r="I87">
        <v>4</v>
      </c>
      <c r="J87">
        <v>2</v>
      </c>
      <c r="K87">
        <v>17</v>
      </c>
      <c r="L87" t="s">
        <v>25</v>
      </c>
      <c r="M87" s="4">
        <v>0.27291666666666664</v>
      </c>
      <c r="N87" s="4">
        <v>0.27847222222222223</v>
      </c>
      <c r="O87" s="9">
        <v>18</v>
      </c>
      <c r="P87" s="7">
        <v>38.700000000000003</v>
      </c>
      <c r="Q87" s="7">
        <v>91</v>
      </c>
      <c r="R87" s="7">
        <v>15.3</v>
      </c>
      <c r="S87" s="7">
        <v>11.3</v>
      </c>
      <c r="T87" s="7">
        <v>8.6</v>
      </c>
      <c r="U87" s="7">
        <v>4.5</v>
      </c>
      <c r="V87" s="7">
        <v>0.9</v>
      </c>
      <c r="W87" s="5">
        <f t="shared" si="1"/>
        <v>8.1333333333333346</v>
      </c>
    </row>
    <row r="88" spans="1:29" hidden="1" x14ac:dyDescent="0.35">
      <c r="A88" s="3">
        <v>43352</v>
      </c>
      <c r="B88" s="4">
        <v>0.27083333333333331</v>
      </c>
      <c r="C88" t="s">
        <v>226</v>
      </c>
      <c r="D88" t="s">
        <v>208</v>
      </c>
      <c r="F88">
        <v>3</v>
      </c>
      <c r="G88">
        <v>88</v>
      </c>
      <c r="H88">
        <v>20.100000000000001</v>
      </c>
      <c r="I88">
        <v>5</v>
      </c>
      <c r="K88">
        <v>9</v>
      </c>
      <c r="L88" t="s">
        <v>144</v>
      </c>
      <c r="W88" s="5">
        <f t="shared" si="1"/>
        <v>0</v>
      </c>
    </row>
    <row r="89" spans="1:29" hidden="1" x14ac:dyDescent="0.35">
      <c r="A89" s="3">
        <v>43352</v>
      </c>
      <c r="B89" s="4">
        <v>0.27083333333333331</v>
      </c>
      <c r="C89" t="s">
        <v>227</v>
      </c>
      <c r="D89" t="s">
        <v>27</v>
      </c>
      <c r="F89">
        <v>4</v>
      </c>
      <c r="H89">
        <v>10</v>
      </c>
      <c r="I89">
        <v>4</v>
      </c>
      <c r="J89">
        <v>2</v>
      </c>
      <c r="K89">
        <v>14</v>
      </c>
      <c r="L89" t="s">
        <v>25</v>
      </c>
      <c r="M89" s="4">
        <v>0.28055555555555556</v>
      </c>
      <c r="N89" s="4">
        <v>0.28958333333333336</v>
      </c>
      <c r="O89" s="9">
        <v>20</v>
      </c>
      <c r="P89" s="7">
        <v>36</v>
      </c>
      <c r="Q89" s="7">
        <v>93</v>
      </c>
      <c r="R89" s="7">
        <v>13.6</v>
      </c>
      <c r="S89" s="7">
        <v>11.2</v>
      </c>
      <c r="T89" s="7">
        <v>9.1</v>
      </c>
      <c r="U89" s="7">
        <v>7.7</v>
      </c>
      <c r="V89" s="7">
        <v>8.6</v>
      </c>
      <c r="W89" s="5">
        <f t="shared" si="1"/>
        <v>9.6333333333333346</v>
      </c>
    </row>
    <row r="90" spans="1:29" hidden="1" x14ac:dyDescent="0.35">
      <c r="A90" s="3">
        <v>43352</v>
      </c>
      <c r="B90" s="4">
        <v>0.27083333333333331</v>
      </c>
      <c r="C90" t="s">
        <v>228</v>
      </c>
      <c r="D90" t="s">
        <v>27</v>
      </c>
      <c r="F90">
        <v>3</v>
      </c>
      <c r="G90">
        <v>62</v>
      </c>
      <c r="H90">
        <v>13.4</v>
      </c>
      <c r="I90">
        <v>5</v>
      </c>
      <c r="J90">
        <v>2</v>
      </c>
      <c r="K90">
        <v>6</v>
      </c>
      <c r="L90" t="s">
        <v>25</v>
      </c>
      <c r="M90" s="4">
        <v>0.27361111111111108</v>
      </c>
      <c r="N90" s="4">
        <v>0.30833333333333335</v>
      </c>
      <c r="O90" s="9">
        <v>21</v>
      </c>
      <c r="P90" s="7">
        <v>39.6</v>
      </c>
      <c r="Q90" s="7">
        <v>86</v>
      </c>
      <c r="R90" s="7">
        <v>15.3</v>
      </c>
      <c r="S90" s="7">
        <v>12.6</v>
      </c>
      <c r="T90" s="7">
        <v>10.3</v>
      </c>
      <c r="U90" s="7">
        <v>10.9</v>
      </c>
      <c r="V90" s="7">
        <v>9.6</v>
      </c>
      <c r="W90" s="5">
        <f t="shared" si="1"/>
        <v>11.266666666666667</v>
      </c>
    </row>
    <row r="91" spans="1:29" hidden="1" x14ac:dyDescent="0.35">
      <c r="A91" s="3">
        <v>43352</v>
      </c>
      <c r="B91" s="4">
        <v>0.27083333333333331</v>
      </c>
      <c r="C91" t="s">
        <v>229</v>
      </c>
      <c r="D91" t="s">
        <v>27</v>
      </c>
      <c r="F91">
        <v>4</v>
      </c>
      <c r="G91">
        <v>66</v>
      </c>
      <c r="H91">
        <v>11.5</v>
      </c>
      <c r="I91">
        <v>4</v>
      </c>
      <c r="J91">
        <v>2</v>
      </c>
      <c r="K91">
        <v>18</v>
      </c>
      <c r="L91" t="s">
        <v>25</v>
      </c>
      <c r="M91" s="4">
        <v>0.28194444444444444</v>
      </c>
      <c r="N91" s="4">
        <v>0.32569444444444445</v>
      </c>
      <c r="O91" s="9">
        <v>23</v>
      </c>
      <c r="P91" s="7">
        <v>39.9</v>
      </c>
      <c r="Q91" s="7">
        <v>78</v>
      </c>
      <c r="R91" s="7">
        <v>16.5</v>
      </c>
      <c r="S91" s="7">
        <v>11.3</v>
      </c>
      <c r="T91" s="7">
        <v>12.4</v>
      </c>
      <c r="U91" s="7">
        <v>11.3</v>
      </c>
      <c r="V91" s="7">
        <v>8.9</v>
      </c>
      <c r="W91" s="5">
        <f t="shared" si="1"/>
        <v>11.666666666666666</v>
      </c>
    </row>
    <row r="92" spans="1:29" hidden="1" x14ac:dyDescent="0.35">
      <c r="A92" s="3">
        <v>43352</v>
      </c>
      <c r="B92" s="4">
        <v>0.27083333333333331</v>
      </c>
      <c r="C92" t="s">
        <v>230</v>
      </c>
      <c r="D92" t="s">
        <v>235</v>
      </c>
      <c r="F92">
        <v>3</v>
      </c>
      <c r="G92">
        <v>70</v>
      </c>
      <c r="H92">
        <v>14.8</v>
      </c>
      <c r="I92">
        <v>4</v>
      </c>
      <c r="K92">
        <v>17</v>
      </c>
      <c r="L92" t="s">
        <v>144</v>
      </c>
      <c r="W92" s="5">
        <f t="shared" si="1"/>
        <v>0</v>
      </c>
    </row>
    <row r="93" spans="1:29" hidden="1" x14ac:dyDescent="0.35">
      <c r="A93" s="3">
        <v>43352</v>
      </c>
      <c r="B93" s="4">
        <v>0.3125</v>
      </c>
      <c r="C93" t="s">
        <v>231</v>
      </c>
      <c r="D93" t="s">
        <v>26</v>
      </c>
      <c r="F93">
        <v>3</v>
      </c>
      <c r="G93">
        <v>69</v>
      </c>
      <c r="H93">
        <v>14.3</v>
      </c>
      <c r="I93">
        <v>5</v>
      </c>
      <c r="J93">
        <v>3</v>
      </c>
      <c r="K93">
        <v>6</v>
      </c>
      <c r="L93" t="s">
        <v>25</v>
      </c>
      <c r="M93" s="4">
        <v>0.31597222222222221</v>
      </c>
      <c r="N93" s="4">
        <v>0.33124999999999999</v>
      </c>
      <c r="O93" s="9">
        <v>23</v>
      </c>
      <c r="P93" s="7">
        <v>40.5</v>
      </c>
      <c r="Q93" s="7">
        <v>77</v>
      </c>
      <c r="R93" s="7">
        <v>13.3</v>
      </c>
      <c r="S93" s="7">
        <v>11.5</v>
      </c>
      <c r="T93" s="7">
        <v>10.4</v>
      </c>
      <c r="U93" s="7">
        <v>9.3000000000000007</v>
      </c>
      <c r="V93" s="7">
        <v>9.8000000000000007</v>
      </c>
      <c r="W93" s="5">
        <f t="shared" si="1"/>
        <v>10.566666666666666</v>
      </c>
      <c r="Z93" t="s">
        <v>79</v>
      </c>
      <c r="AA93" t="s">
        <v>84</v>
      </c>
      <c r="AB93" t="s">
        <v>80</v>
      </c>
      <c r="AC93" t="s">
        <v>79</v>
      </c>
    </row>
    <row r="94" spans="1:29" hidden="1" x14ac:dyDescent="0.35">
      <c r="A94" s="3">
        <v>43352</v>
      </c>
      <c r="B94" s="4">
        <v>0.3125</v>
      </c>
      <c r="C94" t="s">
        <v>232</v>
      </c>
      <c r="D94" t="s">
        <v>26</v>
      </c>
      <c r="F94">
        <v>3</v>
      </c>
      <c r="G94">
        <v>70</v>
      </c>
      <c r="H94">
        <v>14.9</v>
      </c>
      <c r="I94">
        <v>5</v>
      </c>
      <c r="J94">
        <v>2</v>
      </c>
      <c r="K94">
        <v>11</v>
      </c>
      <c r="L94" t="s">
        <v>25</v>
      </c>
      <c r="M94" s="4">
        <v>0.31805555555555554</v>
      </c>
      <c r="N94" s="4">
        <v>0.34722222222222227</v>
      </c>
      <c r="O94" s="9">
        <v>23</v>
      </c>
      <c r="P94" s="7">
        <v>40</v>
      </c>
      <c r="Q94" s="7">
        <v>77</v>
      </c>
      <c r="R94" s="7">
        <v>13.9</v>
      </c>
      <c r="S94" s="7">
        <v>12.4</v>
      </c>
      <c r="T94" s="7">
        <v>10</v>
      </c>
      <c r="U94" s="7">
        <v>10.7</v>
      </c>
      <c r="V94" s="7">
        <v>10.7</v>
      </c>
      <c r="W94" s="5">
        <f t="shared" si="1"/>
        <v>11.266666666666667</v>
      </c>
      <c r="Z94" t="s">
        <v>79</v>
      </c>
      <c r="AA94" t="s">
        <v>84</v>
      </c>
      <c r="AB94" t="s">
        <v>80</v>
      </c>
      <c r="AC94" t="s">
        <v>81</v>
      </c>
    </row>
    <row r="95" spans="1:29" hidden="1" x14ac:dyDescent="0.35">
      <c r="A95" s="3">
        <v>43352</v>
      </c>
      <c r="B95" s="4">
        <v>0.35416666666666669</v>
      </c>
      <c r="C95" t="s">
        <v>233</v>
      </c>
      <c r="D95" t="s">
        <v>22</v>
      </c>
      <c r="E95" t="s">
        <v>74</v>
      </c>
      <c r="F95">
        <v>3</v>
      </c>
      <c r="G95">
        <v>80</v>
      </c>
      <c r="H95">
        <v>14.9</v>
      </c>
      <c r="I95">
        <v>2</v>
      </c>
      <c r="J95">
        <v>1</v>
      </c>
      <c r="K95">
        <v>5</v>
      </c>
      <c r="L95" t="s">
        <v>25</v>
      </c>
      <c r="M95" s="4">
        <v>0.35555555555555557</v>
      </c>
      <c r="N95" s="4">
        <v>0.3840277777777778</v>
      </c>
      <c r="O95" s="9">
        <v>26</v>
      </c>
      <c r="P95" s="7">
        <v>41.5</v>
      </c>
      <c r="Q95" s="7">
        <v>65</v>
      </c>
      <c r="R95" s="7">
        <v>15.3</v>
      </c>
      <c r="S95" s="7">
        <v>14.6</v>
      </c>
      <c r="T95" s="7">
        <v>14.2</v>
      </c>
      <c r="U95" s="7">
        <v>14.2</v>
      </c>
      <c r="V95" s="7">
        <v>13.5</v>
      </c>
      <c r="W95" s="5">
        <f t="shared" si="1"/>
        <v>14.333333333333334</v>
      </c>
      <c r="Z95" t="s">
        <v>79</v>
      </c>
      <c r="AA95" t="s">
        <v>86</v>
      </c>
      <c r="AB95" t="s">
        <v>80</v>
      </c>
      <c r="AC95" t="s">
        <v>82</v>
      </c>
    </row>
    <row r="96" spans="1:29" hidden="1" x14ac:dyDescent="0.35">
      <c r="A96" s="3">
        <v>43352</v>
      </c>
      <c r="B96" s="4">
        <v>0.4375</v>
      </c>
      <c r="C96" t="s">
        <v>234</v>
      </c>
      <c r="D96" t="s">
        <v>28</v>
      </c>
      <c r="F96">
        <v>3</v>
      </c>
      <c r="G96">
        <v>72</v>
      </c>
      <c r="H96">
        <v>14.5</v>
      </c>
      <c r="I96">
        <v>5</v>
      </c>
      <c r="J96">
        <v>2</v>
      </c>
      <c r="K96">
        <v>7</v>
      </c>
      <c r="L96" t="s">
        <v>25</v>
      </c>
      <c r="M96" s="4">
        <v>0.44305555555555554</v>
      </c>
      <c r="N96" s="4">
        <v>0.45902777777777781</v>
      </c>
      <c r="O96" s="9">
        <v>29</v>
      </c>
      <c r="P96" s="7">
        <v>42.8</v>
      </c>
      <c r="Q96" s="7">
        <v>46</v>
      </c>
      <c r="R96" s="7">
        <v>14</v>
      </c>
      <c r="S96" s="7">
        <v>15.5</v>
      </c>
      <c r="T96" s="7">
        <v>15.3</v>
      </c>
      <c r="U96" s="7">
        <v>12.9</v>
      </c>
      <c r="V96" s="7">
        <v>13.2</v>
      </c>
      <c r="W96" s="5">
        <f t="shared" si="1"/>
        <v>14.166666666666664</v>
      </c>
      <c r="Z96" t="s">
        <v>81</v>
      </c>
      <c r="AA96" t="s">
        <v>81</v>
      </c>
      <c r="AB96" t="s">
        <v>80</v>
      </c>
      <c r="AC96" t="s">
        <v>84</v>
      </c>
    </row>
    <row r="97" spans="1:29" hidden="1" x14ac:dyDescent="0.35">
      <c r="A97" s="3">
        <v>43352</v>
      </c>
      <c r="B97" s="4">
        <v>0.46875</v>
      </c>
      <c r="C97" t="s">
        <v>236</v>
      </c>
      <c r="D97" t="s">
        <v>237</v>
      </c>
      <c r="F97">
        <v>3</v>
      </c>
      <c r="G97">
        <v>71</v>
      </c>
      <c r="H97">
        <v>17.2</v>
      </c>
      <c r="I97">
        <v>5</v>
      </c>
      <c r="K97">
        <v>13</v>
      </c>
      <c r="L97" t="s">
        <v>144</v>
      </c>
      <c r="W97" s="5">
        <f t="shared" si="1"/>
        <v>0</v>
      </c>
    </row>
    <row r="98" spans="1:29" hidden="1" x14ac:dyDescent="0.35">
      <c r="A98" s="3">
        <v>43354</v>
      </c>
      <c r="B98" s="4">
        <v>0.27083333333333331</v>
      </c>
      <c r="C98" t="s">
        <v>284</v>
      </c>
      <c r="D98" t="s">
        <v>26</v>
      </c>
      <c r="F98">
        <v>4</v>
      </c>
      <c r="G98">
        <v>66</v>
      </c>
      <c r="H98">
        <v>12.3</v>
      </c>
      <c r="I98">
        <v>5</v>
      </c>
      <c r="J98">
        <v>2</v>
      </c>
      <c r="K98">
        <v>1</v>
      </c>
      <c r="L98" t="s">
        <v>25</v>
      </c>
      <c r="M98" s="4">
        <v>0.2673611111111111</v>
      </c>
      <c r="N98" s="4">
        <v>0.2722222222222222</v>
      </c>
      <c r="O98" s="9">
        <v>16</v>
      </c>
      <c r="P98" s="7">
        <v>40.6</v>
      </c>
      <c r="Q98" s="7">
        <v>96</v>
      </c>
      <c r="R98" s="7">
        <v>14.8</v>
      </c>
      <c r="S98" s="7">
        <v>14.1</v>
      </c>
      <c r="T98" s="7">
        <v>14</v>
      </c>
      <c r="U98" s="7">
        <v>12.7</v>
      </c>
      <c r="V98" s="7">
        <v>11.8</v>
      </c>
      <c r="W98" s="5">
        <f t="shared" si="1"/>
        <v>13.6</v>
      </c>
      <c r="Z98" t="s">
        <v>79</v>
      </c>
      <c r="AA98" t="s">
        <v>84</v>
      </c>
      <c r="AB98" t="s">
        <v>80</v>
      </c>
      <c r="AC98" t="s">
        <v>82</v>
      </c>
    </row>
    <row r="99" spans="1:29" hidden="1" x14ac:dyDescent="0.35">
      <c r="A99" s="3">
        <v>43354</v>
      </c>
      <c r="B99" s="4">
        <v>0.27083333333333331</v>
      </c>
      <c r="C99" t="s">
        <v>285</v>
      </c>
      <c r="D99" t="s">
        <v>26</v>
      </c>
      <c r="F99">
        <v>3</v>
      </c>
      <c r="G99">
        <v>70</v>
      </c>
      <c r="H99">
        <v>14.3</v>
      </c>
      <c r="I99">
        <v>6</v>
      </c>
      <c r="J99">
        <v>2</v>
      </c>
      <c r="K99">
        <v>13</v>
      </c>
      <c r="L99" t="s">
        <v>25</v>
      </c>
      <c r="M99" s="4">
        <v>0.27499999999999997</v>
      </c>
      <c r="N99" s="4">
        <v>0.3520833333333333</v>
      </c>
      <c r="O99" s="9">
        <v>23</v>
      </c>
      <c r="P99" s="7">
        <v>39.4</v>
      </c>
      <c r="Q99" s="7">
        <v>83</v>
      </c>
      <c r="R99" s="7">
        <v>15</v>
      </c>
      <c r="S99" s="7">
        <v>13.4</v>
      </c>
      <c r="T99" s="7">
        <v>11.5</v>
      </c>
      <c r="U99" s="7">
        <v>11.5</v>
      </c>
      <c r="V99" s="7">
        <v>11.3</v>
      </c>
      <c r="W99" s="5">
        <f t="shared" si="1"/>
        <v>12.133333333333335</v>
      </c>
      <c r="Z99" t="s">
        <v>79</v>
      </c>
      <c r="AA99" t="s">
        <v>84</v>
      </c>
      <c r="AB99" t="s">
        <v>80</v>
      </c>
      <c r="AC99" t="s">
        <v>84</v>
      </c>
    </row>
    <row r="100" spans="1:29" hidden="1" x14ac:dyDescent="0.35">
      <c r="A100" s="3">
        <v>43354</v>
      </c>
      <c r="B100" s="4">
        <v>0.27083333333333331</v>
      </c>
      <c r="C100" t="s">
        <v>286</v>
      </c>
      <c r="D100" t="s">
        <v>26</v>
      </c>
      <c r="F100">
        <v>3</v>
      </c>
      <c r="G100">
        <v>71</v>
      </c>
      <c r="H100">
        <v>11.9</v>
      </c>
      <c r="I100">
        <v>4</v>
      </c>
      <c r="J100">
        <v>2</v>
      </c>
      <c r="K100">
        <v>12</v>
      </c>
      <c r="L100" t="s">
        <v>25</v>
      </c>
      <c r="M100" s="4">
        <v>0.28125</v>
      </c>
      <c r="N100" s="4">
        <v>0.2986111111111111</v>
      </c>
      <c r="O100" s="9">
        <v>17</v>
      </c>
      <c r="P100" s="7">
        <v>40.299999999999997</v>
      </c>
      <c r="Q100" s="7">
        <v>96</v>
      </c>
      <c r="R100" s="7">
        <v>14.2</v>
      </c>
      <c r="S100" s="7">
        <v>14.3</v>
      </c>
      <c r="T100" s="7">
        <v>12.4</v>
      </c>
      <c r="U100" s="7">
        <v>10</v>
      </c>
      <c r="V100" s="7">
        <v>10.1</v>
      </c>
      <c r="W100" s="5">
        <f t="shared" si="1"/>
        <v>12.233333333333334</v>
      </c>
      <c r="Z100" t="s">
        <v>79</v>
      </c>
      <c r="AA100" t="s">
        <v>84</v>
      </c>
      <c r="AB100" t="s">
        <v>80</v>
      </c>
      <c r="AC100" t="s">
        <v>86</v>
      </c>
    </row>
    <row r="101" spans="1:29" hidden="1" x14ac:dyDescent="0.35">
      <c r="A101" s="3">
        <v>43354</v>
      </c>
      <c r="B101" s="4">
        <v>0.27083333333333331</v>
      </c>
      <c r="C101" t="s">
        <v>287</v>
      </c>
      <c r="D101" t="s">
        <v>27</v>
      </c>
      <c r="F101">
        <v>3</v>
      </c>
      <c r="G101">
        <v>68</v>
      </c>
      <c r="H101">
        <v>11</v>
      </c>
      <c r="I101">
        <v>3</v>
      </c>
      <c r="J101">
        <v>1</v>
      </c>
      <c r="K101">
        <v>18</v>
      </c>
      <c r="L101" t="s">
        <v>25</v>
      </c>
      <c r="M101" s="4">
        <v>0.27847222222222223</v>
      </c>
      <c r="N101" s="4">
        <v>0.34166666666666662</v>
      </c>
      <c r="O101" s="9">
        <v>22</v>
      </c>
      <c r="P101" s="7">
        <v>39.5</v>
      </c>
      <c r="Q101" s="7">
        <v>88</v>
      </c>
      <c r="R101" s="7">
        <v>16</v>
      </c>
      <c r="S101" s="7">
        <v>11.5</v>
      </c>
      <c r="T101" s="7">
        <v>13.2</v>
      </c>
      <c r="U101" s="7">
        <v>13.4</v>
      </c>
      <c r="V101" s="7">
        <v>10.9</v>
      </c>
      <c r="W101" s="5">
        <f t="shared" si="1"/>
        <v>12.700000000000001</v>
      </c>
    </row>
    <row r="102" spans="1:29" hidden="1" x14ac:dyDescent="0.35">
      <c r="A102" s="3">
        <v>43354</v>
      </c>
      <c r="B102" s="4">
        <v>0.27083333333333331</v>
      </c>
      <c r="C102" t="s">
        <v>288</v>
      </c>
      <c r="D102" t="s">
        <v>28</v>
      </c>
      <c r="F102">
        <v>3</v>
      </c>
      <c r="G102">
        <v>72</v>
      </c>
      <c r="H102">
        <v>14.9</v>
      </c>
      <c r="I102">
        <v>3</v>
      </c>
      <c r="J102">
        <v>2</v>
      </c>
      <c r="K102">
        <v>16</v>
      </c>
      <c r="L102" t="s">
        <v>25</v>
      </c>
      <c r="M102" s="4">
        <v>0.28263888888888888</v>
      </c>
      <c r="N102" s="4">
        <v>0.33680555555555558</v>
      </c>
      <c r="O102" s="9">
        <v>21</v>
      </c>
      <c r="P102" s="7">
        <v>40.1</v>
      </c>
      <c r="Q102" s="7">
        <v>90</v>
      </c>
      <c r="R102" s="7">
        <v>18.7</v>
      </c>
      <c r="S102" s="7">
        <v>15.5</v>
      </c>
      <c r="T102" s="7">
        <v>13.4</v>
      </c>
      <c r="U102" s="7">
        <v>14.4</v>
      </c>
      <c r="V102" s="7">
        <v>14.4</v>
      </c>
      <c r="W102" s="5">
        <f t="shared" si="1"/>
        <v>14.766666666666667</v>
      </c>
    </row>
    <row r="103" spans="1:29" hidden="1" x14ac:dyDescent="0.35">
      <c r="A103" s="3">
        <v>43354</v>
      </c>
      <c r="B103" s="4">
        <v>0.3125</v>
      </c>
      <c r="C103" t="s">
        <v>289</v>
      </c>
      <c r="D103" t="s">
        <v>27</v>
      </c>
      <c r="F103">
        <v>4</v>
      </c>
      <c r="G103">
        <v>68</v>
      </c>
      <c r="H103">
        <v>13.9</v>
      </c>
      <c r="I103">
        <v>6</v>
      </c>
      <c r="J103">
        <v>1</v>
      </c>
      <c r="K103">
        <v>11</v>
      </c>
      <c r="L103" t="s">
        <v>25</v>
      </c>
      <c r="M103" s="4">
        <v>0.32013888888888892</v>
      </c>
      <c r="N103" s="4">
        <v>0.36527777777777781</v>
      </c>
      <c r="O103" s="9">
        <v>24</v>
      </c>
      <c r="P103" s="7">
        <v>40.9</v>
      </c>
      <c r="Q103" s="7">
        <v>76</v>
      </c>
      <c r="R103" s="7">
        <v>16.5</v>
      </c>
      <c r="S103" s="7">
        <v>15.3</v>
      </c>
      <c r="T103" s="7">
        <v>14.1</v>
      </c>
      <c r="U103" s="7">
        <v>14.4</v>
      </c>
      <c r="V103" s="7">
        <v>14.3</v>
      </c>
      <c r="W103" s="5">
        <f t="shared" si="1"/>
        <v>14.666666666666664</v>
      </c>
    </row>
    <row r="104" spans="1:29" hidden="1" x14ac:dyDescent="0.35">
      <c r="A104" s="3">
        <v>43354</v>
      </c>
      <c r="B104" s="4">
        <v>0.35416666666666669</v>
      </c>
      <c r="C104" t="s">
        <v>290</v>
      </c>
      <c r="D104" t="s">
        <v>208</v>
      </c>
      <c r="F104">
        <v>3</v>
      </c>
      <c r="G104">
        <v>91</v>
      </c>
      <c r="H104">
        <v>15</v>
      </c>
      <c r="I104">
        <v>2</v>
      </c>
      <c r="K104">
        <v>2</v>
      </c>
      <c r="L104" t="s">
        <v>144</v>
      </c>
      <c r="W104" s="5">
        <f t="shared" si="1"/>
        <v>0</v>
      </c>
    </row>
    <row r="105" spans="1:29" hidden="1" x14ac:dyDescent="0.35">
      <c r="A105" s="3">
        <v>43354</v>
      </c>
      <c r="B105" s="4">
        <v>0.35416666666666669</v>
      </c>
      <c r="C105" t="s">
        <v>291</v>
      </c>
      <c r="D105" t="s">
        <v>22</v>
      </c>
      <c r="E105" t="s">
        <v>23</v>
      </c>
      <c r="F105">
        <v>3</v>
      </c>
      <c r="G105">
        <v>79</v>
      </c>
      <c r="H105">
        <v>16.899999999999999</v>
      </c>
      <c r="I105">
        <v>4</v>
      </c>
      <c r="J105">
        <v>2</v>
      </c>
      <c r="K105">
        <v>12</v>
      </c>
      <c r="L105" t="s">
        <v>25</v>
      </c>
      <c r="M105" s="4">
        <v>0.36249999999999999</v>
      </c>
      <c r="N105" s="4">
        <v>0.43263888888888885</v>
      </c>
      <c r="O105" s="9">
        <v>27</v>
      </c>
      <c r="P105" s="7">
        <v>41.8</v>
      </c>
      <c r="Q105" s="7">
        <v>51</v>
      </c>
      <c r="R105" s="7">
        <v>14.3</v>
      </c>
      <c r="S105" s="7">
        <v>10.5</v>
      </c>
      <c r="T105" s="7">
        <v>14.4</v>
      </c>
      <c r="U105" s="7">
        <v>14.7</v>
      </c>
      <c r="V105" s="7">
        <v>15.5</v>
      </c>
      <c r="W105" s="5">
        <f t="shared" si="1"/>
        <v>14.466666666666669</v>
      </c>
      <c r="Z105" t="s">
        <v>79</v>
      </c>
      <c r="AA105" t="s">
        <v>86</v>
      </c>
      <c r="AB105" t="s">
        <v>80</v>
      </c>
      <c r="AC105" t="s">
        <v>84</v>
      </c>
    </row>
    <row r="106" spans="1:29" hidden="1" x14ac:dyDescent="0.35">
      <c r="A106" s="3">
        <v>43354</v>
      </c>
      <c r="B106" s="4">
        <v>0.35416666666666669</v>
      </c>
      <c r="C106" t="s">
        <v>292</v>
      </c>
      <c r="D106" t="s">
        <v>22</v>
      </c>
      <c r="E106" t="s">
        <v>74</v>
      </c>
      <c r="F106">
        <v>3</v>
      </c>
      <c r="G106">
        <v>76</v>
      </c>
      <c r="H106">
        <v>17.100000000000001</v>
      </c>
      <c r="I106">
        <v>3</v>
      </c>
      <c r="J106">
        <v>2</v>
      </c>
      <c r="K106">
        <v>11</v>
      </c>
      <c r="L106" t="s">
        <v>25</v>
      </c>
      <c r="M106" s="4">
        <v>0.36041666666666666</v>
      </c>
      <c r="N106" s="4">
        <v>0.39305555555555555</v>
      </c>
      <c r="O106" s="9">
        <v>26</v>
      </c>
      <c r="P106" s="7">
        <v>40.6</v>
      </c>
      <c r="Q106" s="7">
        <v>61</v>
      </c>
      <c r="R106" s="7">
        <v>17.3</v>
      </c>
      <c r="S106" s="7">
        <v>15.1</v>
      </c>
      <c r="T106" s="7">
        <v>13</v>
      </c>
      <c r="U106" s="7">
        <v>11.8</v>
      </c>
      <c r="V106" s="7">
        <v>12.3</v>
      </c>
      <c r="W106" s="5">
        <f t="shared" si="1"/>
        <v>13.466666666666669</v>
      </c>
      <c r="Z106" t="s">
        <v>79</v>
      </c>
      <c r="AA106" t="s">
        <v>86</v>
      </c>
      <c r="AB106" t="s">
        <v>80</v>
      </c>
      <c r="AC106" t="s">
        <v>86</v>
      </c>
    </row>
    <row r="107" spans="1:29" hidden="1" x14ac:dyDescent="0.35">
      <c r="A107" s="3">
        <v>43354</v>
      </c>
      <c r="B107" s="4">
        <v>0.35416666666666669</v>
      </c>
      <c r="C107" t="s">
        <v>293</v>
      </c>
      <c r="D107" t="s">
        <v>267</v>
      </c>
      <c r="F107">
        <v>3</v>
      </c>
      <c r="G107">
        <v>86</v>
      </c>
      <c r="H107">
        <v>13.4</v>
      </c>
      <c r="I107">
        <v>3</v>
      </c>
      <c r="K107">
        <v>6</v>
      </c>
      <c r="L107" t="s">
        <v>144</v>
      </c>
      <c r="W107" s="5">
        <f t="shared" si="1"/>
        <v>0</v>
      </c>
    </row>
    <row r="108" spans="1:29" hidden="1" x14ac:dyDescent="0.35">
      <c r="A108" s="3">
        <v>43354</v>
      </c>
      <c r="B108" s="4">
        <v>0.35416666666666669</v>
      </c>
      <c r="C108" t="s">
        <v>294</v>
      </c>
      <c r="D108" t="s">
        <v>27</v>
      </c>
      <c r="F108">
        <v>3</v>
      </c>
      <c r="G108">
        <v>67</v>
      </c>
      <c r="H108">
        <v>9.6999999999999993</v>
      </c>
      <c r="I108">
        <v>2</v>
      </c>
      <c r="J108">
        <v>1</v>
      </c>
      <c r="K108">
        <v>18</v>
      </c>
      <c r="L108" t="s">
        <v>25</v>
      </c>
      <c r="M108" s="4">
        <v>0.36527777777777781</v>
      </c>
      <c r="N108" s="4">
        <v>0.40763888888888888</v>
      </c>
      <c r="O108" s="9">
        <v>28</v>
      </c>
      <c r="P108" s="7">
        <v>39.9</v>
      </c>
      <c r="Q108" s="7">
        <v>55</v>
      </c>
      <c r="R108" s="7">
        <v>16.399999999999999</v>
      </c>
      <c r="S108" s="7">
        <v>15.7</v>
      </c>
      <c r="T108" s="7">
        <v>15.9</v>
      </c>
      <c r="U108" s="7">
        <v>16.5</v>
      </c>
      <c r="V108" s="7">
        <v>14.6</v>
      </c>
      <c r="W108" s="5">
        <f t="shared" si="1"/>
        <v>15.999999999999998</v>
      </c>
    </row>
    <row r="109" spans="1:29" hidden="1" x14ac:dyDescent="0.35">
      <c r="A109" s="3">
        <v>43354</v>
      </c>
      <c r="B109" s="4">
        <v>0.35416666666666669</v>
      </c>
      <c r="C109" t="s">
        <v>295</v>
      </c>
      <c r="D109" t="s">
        <v>22</v>
      </c>
      <c r="E109" t="s">
        <v>74</v>
      </c>
      <c r="F109">
        <v>4</v>
      </c>
      <c r="G109">
        <v>86</v>
      </c>
      <c r="H109">
        <v>25.4</v>
      </c>
      <c r="I109">
        <v>7</v>
      </c>
      <c r="J109">
        <v>2</v>
      </c>
      <c r="K109">
        <v>14</v>
      </c>
      <c r="L109" t="s">
        <v>25</v>
      </c>
      <c r="M109" s="4">
        <v>0.36458333333333331</v>
      </c>
      <c r="N109" s="4">
        <v>0.40277777777777773</v>
      </c>
      <c r="O109" s="9">
        <v>27</v>
      </c>
      <c r="P109" s="7">
        <v>41.2</v>
      </c>
      <c r="Q109" s="7">
        <v>57</v>
      </c>
      <c r="R109" s="7">
        <v>15</v>
      </c>
      <c r="S109" s="7">
        <v>14.8</v>
      </c>
      <c r="T109" s="7">
        <v>14.1</v>
      </c>
      <c r="U109" s="7">
        <v>14.2</v>
      </c>
      <c r="V109" s="7">
        <v>14.2</v>
      </c>
      <c r="W109" s="5">
        <f t="shared" si="1"/>
        <v>14.399999999999999</v>
      </c>
      <c r="Z109" t="s">
        <v>79</v>
      </c>
      <c r="AA109" t="s">
        <v>86</v>
      </c>
      <c r="AB109" t="s">
        <v>80</v>
      </c>
      <c r="AC109" t="s">
        <v>83</v>
      </c>
    </row>
    <row r="110" spans="1:29" hidden="1" x14ac:dyDescent="0.35">
      <c r="A110" s="3">
        <v>43354</v>
      </c>
      <c r="B110" s="4">
        <v>0.39583333333333331</v>
      </c>
      <c r="C110" t="s">
        <v>296</v>
      </c>
      <c r="D110" t="s">
        <v>208</v>
      </c>
      <c r="F110">
        <v>4</v>
      </c>
      <c r="G110">
        <v>88</v>
      </c>
      <c r="H110">
        <v>18.399999999999999</v>
      </c>
      <c r="I110">
        <v>5</v>
      </c>
      <c r="K110">
        <v>7</v>
      </c>
      <c r="L110" t="s">
        <v>144</v>
      </c>
      <c r="W110" s="5">
        <f t="shared" si="1"/>
        <v>0</v>
      </c>
    </row>
    <row r="111" spans="1:29" hidden="1" x14ac:dyDescent="0.35">
      <c r="A111" s="3">
        <v>43354</v>
      </c>
      <c r="B111" s="4">
        <v>0.39583333333333331</v>
      </c>
      <c r="C111" t="s">
        <v>297</v>
      </c>
      <c r="D111" t="s">
        <v>26</v>
      </c>
      <c r="F111">
        <v>3</v>
      </c>
      <c r="G111">
        <v>65</v>
      </c>
      <c r="H111">
        <v>10.5</v>
      </c>
      <c r="I111">
        <v>3</v>
      </c>
      <c r="J111">
        <v>1</v>
      </c>
      <c r="K111">
        <v>14</v>
      </c>
      <c r="L111" t="s">
        <v>25</v>
      </c>
      <c r="M111" s="4">
        <v>0.40277777777777773</v>
      </c>
      <c r="N111" s="4">
        <v>0.44375000000000003</v>
      </c>
      <c r="O111" s="9">
        <v>28</v>
      </c>
      <c r="P111" s="7">
        <v>40.4</v>
      </c>
      <c r="Q111" s="7">
        <v>48</v>
      </c>
      <c r="R111" s="7">
        <v>16.8</v>
      </c>
      <c r="S111" s="7">
        <v>14.3</v>
      </c>
      <c r="T111" s="7">
        <v>13.3</v>
      </c>
      <c r="U111" s="7">
        <v>13.7</v>
      </c>
      <c r="V111" s="7">
        <v>13.8</v>
      </c>
      <c r="W111" s="5">
        <f t="shared" si="1"/>
        <v>13.933333333333337</v>
      </c>
      <c r="Z111" t="s">
        <v>79</v>
      </c>
      <c r="AA111" t="s">
        <v>84</v>
      </c>
      <c r="AB111" t="s">
        <v>80</v>
      </c>
      <c r="AC111" t="s">
        <v>85</v>
      </c>
    </row>
    <row r="112" spans="1:29" hidden="1" x14ac:dyDescent="0.35">
      <c r="A112" s="3">
        <v>43354</v>
      </c>
      <c r="B112" s="4">
        <v>0.4375</v>
      </c>
      <c r="C112" t="s">
        <v>298</v>
      </c>
      <c r="D112" t="s">
        <v>27</v>
      </c>
      <c r="F112">
        <v>3</v>
      </c>
      <c r="G112">
        <v>65</v>
      </c>
      <c r="H112">
        <v>8.5</v>
      </c>
      <c r="I112">
        <v>1</v>
      </c>
      <c r="J112">
        <v>1</v>
      </c>
      <c r="K112">
        <v>2</v>
      </c>
      <c r="L112" t="s">
        <v>25</v>
      </c>
      <c r="M112" s="4">
        <v>0.4375</v>
      </c>
      <c r="N112" s="4">
        <v>0.4548611111111111</v>
      </c>
      <c r="O112" s="9">
        <v>28</v>
      </c>
      <c r="P112" s="7">
        <v>40.4</v>
      </c>
      <c r="Q112" s="7">
        <v>44</v>
      </c>
      <c r="R112" s="7">
        <v>17</v>
      </c>
      <c r="S112" s="7">
        <v>15.8</v>
      </c>
      <c r="T112" s="7">
        <v>14.2</v>
      </c>
      <c r="U112" s="7">
        <v>13.4</v>
      </c>
      <c r="V112" s="7">
        <v>14.8</v>
      </c>
      <c r="W112" s="5">
        <f t="shared" si="1"/>
        <v>14.933333333333335</v>
      </c>
    </row>
    <row r="113" spans="1:29" hidden="1" x14ac:dyDescent="0.35">
      <c r="A113" s="3">
        <v>43354</v>
      </c>
      <c r="B113" s="4">
        <v>0.4375</v>
      </c>
      <c r="C113" t="s">
        <v>299</v>
      </c>
      <c r="D113" t="s">
        <v>26</v>
      </c>
      <c r="F113">
        <v>3</v>
      </c>
      <c r="G113">
        <v>64</v>
      </c>
      <c r="H113">
        <v>13</v>
      </c>
      <c r="I113">
        <v>6</v>
      </c>
      <c r="J113">
        <v>2</v>
      </c>
      <c r="K113">
        <v>19</v>
      </c>
      <c r="L113" t="s">
        <v>25</v>
      </c>
      <c r="M113" s="4">
        <v>0.44236111111111115</v>
      </c>
      <c r="N113" s="4">
        <v>0.46875</v>
      </c>
      <c r="O113" s="9">
        <v>29</v>
      </c>
      <c r="P113" s="7">
        <v>41.7</v>
      </c>
      <c r="Q113" s="7">
        <v>37</v>
      </c>
      <c r="R113" s="7">
        <v>16.8</v>
      </c>
      <c r="S113" s="7">
        <v>15.7</v>
      </c>
      <c r="T113" s="7">
        <v>15.3</v>
      </c>
      <c r="U113" s="7">
        <v>15</v>
      </c>
      <c r="V113" s="7">
        <v>14.5</v>
      </c>
      <c r="W113" s="5">
        <f t="shared" si="1"/>
        <v>15.333333333333334</v>
      </c>
      <c r="Z113" t="s">
        <v>79</v>
      </c>
      <c r="AA113" t="s">
        <v>84</v>
      </c>
      <c r="AB113" t="s">
        <v>80</v>
      </c>
      <c r="AC113" t="s">
        <v>110</v>
      </c>
    </row>
    <row r="114" spans="1:29" hidden="1" x14ac:dyDescent="0.35">
      <c r="A114" s="3">
        <v>43354</v>
      </c>
      <c r="B114" s="4">
        <v>0.4375</v>
      </c>
      <c r="C114" t="s">
        <v>300</v>
      </c>
      <c r="D114" t="s">
        <v>27</v>
      </c>
      <c r="F114">
        <v>3</v>
      </c>
      <c r="G114">
        <v>66</v>
      </c>
      <c r="H114">
        <v>10.1</v>
      </c>
      <c r="I114">
        <v>2</v>
      </c>
      <c r="J114">
        <v>1</v>
      </c>
      <c r="K114">
        <v>17</v>
      </c>
      <c r="L114" t="s">
        <v>25</v>
      </c>
      <c r="M114" s="4">
        <v>0.44513888888888892</v>
      </c>
      <c r="N114" s="4">
        <v>0.46180555555555558</v>
      </c>
      <c r="O114" s="9">
        <v>28</v>
      </c>
      <c r="P114" s="7">
        <v>40.200000000000003</v>
      </c>
      <c r="Q114" s="7">
        <v>40</v>
      </c>
      <c r="R114" s="7">
        <v>16.600000000000001</v>
      </c>
      <c r="S114" s="7">
        <v>17.399999999999999</v>
      </c>
      <c r="T114" s="7">
        <v>16</v>
      </c>
      <c r="U114" s="7">
        <v>17</v>
      </c>
      <c r="V114" s="7">
        <v>15.7</v>
      </c>
      <c r="W114" s="5">
        <f t="shared" si="1"/>
        <v>16.533333333333335</v>
      </c>
    </row>
    <row r="115" spans="1:29" hidden="1" x14ac:dyDescent="0.35">
      <c r="A115" s="3">
        <v>43354</v>
      </c>
      <c r="B115" s="4">
        <v>0.47916666666666669</v>
      </c>
      <c r="C115" t="s">
        <v>301</v>
      </c>
      <c r="D115" t="s">
        <v>28</v>
      </c>
      <c r="F115">
        <v>3</v>
      </c>
      <c r="G115">
        <v>67</v>
      </c>
      <c r="H115">
        <v>15.7</v>
      </c>
      <c r="I115">
        <v>5</v>
      </c>
      <c r="J115">
        <v>2</v>
      </c>
      <c r="K115">
        <v>12</v>
      </c>
      <c r="L115" t="s">
        <v>25</v>
      </c>
      <c r="M115" s="4">
        <v>0.4861111111111111</v>
      </c>
      <c r="N115" s="4">
        <v>0.50277777777777777</v>
      </c>
      <c r="O115" s="9">
        <v>30</v>
      </c>
      <c r="P115" s="7">
        <v>42.1</v>
      </c>
      <c r="Q115" s="7">
        <v>33</v>
      </c>
      <c r="R115" s="7">
        <v>12.2</v>
      </c>
      <c r="S115" s="7">
        <v>13.6</v>
      </c>
      <c r="T115" s="7">
        <v>11.9</v>
      </c>
      <c r="U115" s="7">
        <v>12.5</v>
      </c>
      <c r="V115" s="7">
        <v>13.3</v>
      </c>
      <c r="W115" s="5">
        <f t="shared" si="1"/>
        <v>12.666666666666666</v>
      </c>
    </row>
    <row r="116" spans="1:29" hidden="1" x14ac:dyDescent="0.35">
      <c r="A116" s="3">
        <v>43355</v>
      </c>
      <c r="B116" s="4"/>
      <c r="C116" t="s">
        <v>302</v>
      </c>
      <c r="D116" t="s">
        <v>336</v>
      </c>
      <c r="W116" s="5">
        <f t="shared" si="1"/>
        <v>0</v>
      </c>
    </row>
    <row r="117" spans="1:29" hidden="1" x14ac:dyDescent="0.35">
      <c r="A117" s="3">
        <v>43355</v>
      </c>
      <c r="B117" s="4">
        <v>0.27083333333333331</v>
      </c>
      <c r="C117" t="s">
        <v>303</v>
      </c>
      <c r="D117" t="s">
        <v>26</v>
      </c>
      <c r="F117">
        <v>3</v>
      </c>
      <c r="G117">
        <v>64</v>
      </c>
      <c r="H117">
        <v>13.4</v>
      </c>
      <c r="I117">
        <v>6</v>
      </c>
      <c r="J117">
        <v>2</v>
      </c>
      <c r="K117">
        <v>3</v>
      </c>
      <c r="L117" t="s">
        <v>25</v>
      </c>
      <c r="M117" s="4">
        <v>0.27013888888888887</v>
      </c>
      <c r="N117" s="4">
        <v>0.27361111111111108</v>
      </c>
      <c r="O117" s="9">
        <v>20</v>
      </c>
      <c r="P117" s="7">
        <v>40.700000000000003</v>
      </c>
      <c r="Q117" s="7">
        <v>96</v>
      </c>
      <c r="R117" s="7">
        <v>9.9</v>
      </c>
      <c r="S117" s="7">
        <v>9.8000000000000007</v>
      </c>
      <c r="T117" s="7">
        <v>9.6999999999999993</v>
      </c>
      <c r="U117" s="7">
        <v>8.6999999999999993</v>
      </c>
      <c r="V117" s="7">
        <v>8.8000000000000007</v>
      </c>
      <c r="W117" s="5">
        <f t="shared" si="1"/>
        <v>9.4333333333333353</v>
      </c>
      <c r="Z117" t="s">
        <v>79</v>
      </c>
      <c r="AA117" t="s">
        <v>86</v>
      </c>
      <c r="AB117" t="s">
        <v>80</v>
      </c>
      <c r="AC117" t="s">
        <v>79</v>
      </c>
    </row>
    <row r="118" spans="1:29" hidden="1" x14ac:dyDescent="0.35">
      <c r="A118" s="3">
        <v>43355</v>
      </c>
      <c r="B118" s="4">
        <v>0.27083333333333331</v>
      </c>
      <c r="C118" t="s">
        <v>304</v>
      </c>
      <c r="D118" t="s">
        <v>22</v>
      </c>
      <c r="E118" t="s">
        <v>23</v>
      </c>
      <c r="F118">
        <v>3</v>
      </c>
      <c r="G118">
        <v>72</v>
      </c>
      <c r="H118">
        <v>16</v>
      </c>
      <c r="I118">
        <v>3</v>
      </c>
      <c r="J118">
        <v>2</v>
      </c>
      <c r="K118">
        <v>13</v>
      </c>
      <c r="L118" t="s">
        <v>25</v>
      </c>
      <c r="M118" s="4">
        <v>0.27916666666666667</v>
      </c>
      <c r="N118" s="4">
        <v>0.28611111111111115</v>
      </c>
      <c r="O118" s="9">
        <v>21</v>
      </c>
      <c r="P118" s="7">
        <v>37.700000000000003</v>
      </c>
      <c r="Q118" s="7">
        <v>96</v>
      </c>
      <c r="R118" s="7">
        <v>11.1</v>
      </c>
      <c r="S118" s="7">
        <v>9.6</v>
      </c>
      <c r="T118" s="7">
        <v>9.1</v>
      </c>
      <c r="U118" s="7">
        <v>12.4</v>
      </c>
      <c r="V118" s="7">
        <v>10.199999999999999</v>
      </c>
      <c r="W118" s="5">
        <f t="shared" si="1"/>
        <v>10.299999999999997</v>
      </c>
      <c r="Z118" t="s">
        <v>79</v>
      </c>
      <c r="AA118" t="s">
        <v>86</v>
      </c>
      <c r="AB118" t="s">
        <v>80</v>
      </c>
      <c r="AC118" t="s">
        <v>85</v>
      </c>
    </row>
    <row r="119" spans="1:29" hidden="1" x14ac:dyDescent="0.35">
      <c r="A119" s="3">
        <v>43355</v>
      </c>
      <c r="B119" s="4">
        <v>0.3125</v>
      </c>
      <c r="C119" t="s">
        <v>305</v>
      </c>
      <c r="D119" t="s">
        <v>26</v>
      </c>
      <c r="F119">
        <v>3</v>
      </c>
      <c r="G119">
        <v>66</v>
      </c>
      <c r="H119">
        <v>12</v>
      </c>
      <c r="I119">
        <v>4</v>
      </c>
      <c r="J119">
        <v>2</v>
      </c>
      <c r="K119">
        <v>14</v>
      </c>
      <c r="L119" t="s">
        <v>25</v>
      </c>
      <c r="M119" s="4">
        <v>0.27777777777777779</v>
      </c>
      <c r="N119" s="4">
        <v>0.2986111111111111</v>
      </c>
      <c r="O119" s="9">
        <v>22</v>
      </c>
      <c r="P119" s="7">
        <v>40.5</v>
      </c>
      <c r="Q119" s="7">
        <v>96</v>
      </c>
      <c r="R119" s="7">
        <v>13.6</v>
      </c>
      <c r="S119" s="7">
        <v>12.2</v>
      </c>
      <c r="T119" s="7">
        <v>11.6</v>
      </c>
      <c r="U119" s="7">
        <v>10.9</v>
      </c>
      <c r="V119" s="7">
        <v>11.2</v>
      </c>
      <c r="W119" s="5">
        <f t="shared" si="1"/>
        <v>11.666666666666666</v>
      </c>
      <c r="Z119" t="s">
        <v>79</v>
      </c>
      <c r="AA119" t="s">
        <v>86</v>
      </c>
      <c r="AB119" t="s">
        <v>80</v>
      </c>
      <c r="AC119" t="s">
        <v>81</v>
      </c>
    </row>
    <row r="120" spans="1:29" hidden="1" x14ac:dyDescent="0.35">
      <c r="A120" s="3">
        <v>43355</v>
      </c>
      <c r="B120" s="4">
        <v>0.3125</v>
      </c>
      <c r="C120" t="s">
        <v>306</v>
      </c>
      <c r="D120" t="s">
        <v>208</v>
      </c>
      <c r="F120">
        <v>3</v>
      </c>
      <c r="G120">
        <v>89</v>
      </c>
      <c r="H120">
        <v>13.1</v>
      </c>
      <c r="I120">
        <v>1</v>
      </c>
      <c r="K120">
        <v>8</v>
      </c>
      <c r="L120" t="s">
        <v>144</v>
      </c>
      <c r="W120" s="5">
        <f t="shared" si="1"/>
        <v>0</v>
      </c>
    </row>
    <row r="121" spans="1:29" hidden="1" x14ac:dyDescent="0.35">
      <c r="A121" s="3">
        <v>43355</v>
      </c>
      <c r="B121" s="4">
        <v>0.3125</v>
      </c>
      <c r="C121" t="s">
        <v>307</v>
      </c>
      <c r="D121" t="s">
        <v>22</v>
      </c>
      <c r="E121" t="s">
        <v>74</v>
      </c>
      <c r="F121">
        <v>3</v>
      </c>
      <c r="G121">
        <v>80</v>
      </c>
      <c r="H121">
        <v>17.399999999999999</v>
      </c>
      <c r="I121">
        <v>4</v>
      </c>
      <c r="J121">
        <v>2</v>
      </c>
      <c r="K121">
        <v>7</v>
      </c>
      <c r="L121" t="s">
        <v>25</v>
      </c>
      <c r="M121" s="4">
        <v>0.31458333333333333</v>
      </c>
      <c r="N121" s="4">
        <v>0.33194444444444443</v>
      </c>
      <c r="O121" s="9">
        <v>26</v>
      </c>
      <c r="P121" s="7">
        <v>42.7</v>
      </c>
      <c r="Q121" s="7">
        <v>75</v>
      </c>
      <c r="R121" s="7">
        <v>16.3</v>
      </c>
      <c r="S121" s="7">
        <v>15.6</v>
      </c>
      <c r="T121" s="7">
        <v>15.3</v>
      </c>
      <c r="U121" s="7">
        <v>13.6</v>
      </c>
      <c r="V121" s="7">
        <v>13.4</v>
      </c>
      <c r="W121" s="5">
        <f t="shared" si="1"/>
        <v>14.833333333333336</v>
      </c>
      <c r="Z121" t="s">
        <v>79</v>
      </c>
      <c r="AA121" t="s">
        <v>86</v>
      </c>
      <c r="AB121" t="s">
        <v>80</v>
      </c>
      <c r="AC121" t="s">
        <v>110</v>
      </c>
    </row>
    <row r="122" spans="1:29" hidden="1" x14ac:dyDescent="0.35">
      <c r="A122" s="3">
        <v>43355</v>
      </c>
      <c r="B122" s="4">
        <v>0.3125</v>
      </c>
      <c r="C122" t="s">
        <v>308</v>
      </c>
      <c r="D122" t="s">
        <v>26</v>
      </c>
      <c r="F122">
        <v>3</v>
      </c>
      <c r="G122">
        <v>66</v>
      </c>
      <c r="H122">
        <v>14.5</v>
      </c>
      <c r="I122">
        <v>6</v>
      </c>
      <c r="J122">
        <v>2</v>
      </c>
      <c r="K122">
        <v>17</v>
      </c>
      <c r="L122" t="s">
        <v>25</v>
      </c>
      <c r="M122" s="4">
        <v>0.31944444444444448</v>
      </c>
      <c r="N122" s="4">
        <v>0.36319444444444443</v>
      </c>
      <c r="O122" s="9">
        <v>27</v>
      </c>
      <c r="P122" s="7">
        <v>41.8</v>
      </c>
      <c r="Q122" s="7">
        <v>69</v>
      </c>
      <c r="R122" s="7">
        <v>15.2</v>
      </c>
      <c r="S122" s="7">
        <v>13.4</v>
      </c>
      <c r="T122" s="7">
        <v>13.2</v>
      </c>
      <c r="U122" s="7">
        <v>13.6</v>
      </c>
      <c r="V122" s="7">
        <v>11.7</v>
      </c>
      <c r="W122" s="5">
        <f t="shared" si="1"/>
        <v>13.399999999999997</v>
      </c>
      <c r="Z122" t="s">
        <v>79</v>
      </c>
      <c r="AA122" t="s">
        <v>86</v>
      </c>
      <c r="AB122" t="s">
        <v>80</v>
      </c>
      <c r="AC122" t="s">
        <v>82</v>
      </c>
    </row>
    <row r="123" spans="1:29" hidden="1" x14ac:dyDescent="0.35">
      <c r="A123" s="3">
        <v>43355</v>
      </c>
      <c r="B123" s="4">
        <v>0.3125</v>
      </c>
      <c r="C123" t="s">
        <v>309</v>
      </c>
      <c r="D123" t="s">
        <v>22</v>
      </c>
      <c r="E123" t="s">
        <v>74</v>
      </c>
      <c r="F123">
        <v>3</v>
      </c>
      <c r="G123">
        <v>71</v>
      </c>
      <c r="H123">
        <v>15</v>
      </c>
      <c r="I123">
        <v>4</v>
      </c>
      <c r="J123">
        <v>2</v>
      </c>
      <c r="K123">
        <v>2</v>
      </c>
      <c r="L123" t="s">
        <v>25</v>
      </c>
      <c r="M123" s="4">
        <v>0.3125</v>
      </c>
      <c r="N123" s="4">
        <v>0.33819444444444446</v>
      </c>
      <c r="O123" s="9">
        <v>27</v>
      </c>
      <c r="P123" s="7">
        <v>43.4</v>
      </c>
      <c r="Q123" s="7">
        <v>71</v>
      </c>
      <c r="R123" s="7">
        <v>17.3</v>
      </c>
      <c r="S123" s="7">
        <v>16.100000000000001</v>
      </c>
      <c r="T123" s="7">
        <v>17</v>
      </c>
      <c r="U123" s="7">
        <v>17.2</v>
      </c>
      <c r="V123" s="7">
        <v>16.3</v>
      </c>
      <c r="W123" s="5">
        <f t="shared" ref="W123:W186" si="2">(SUM(R123:V123)-MAX(R123:V123)-MIN(R123:V123))/(COUNT(R123:V123)-2)</f>
        <v>16.833333333333336</v>
      </c>
      <c r="Z123" t="s">
        <v>79</v>
      </c>
      <c r="AA123" t="s">
        <v>79</v>
      </c>
      <c r="AB123" t="s">
        <v>80</v>
      </c>
      <c r="AC123" t="s">
        <v>79</v>
      </c>
    </row>
    <row r="124" spans="1:29" hidden="1" x14ac:dyDescent="0.35">
      <c r="A124" s="3">
        <v>43355</v>
      </c>
      <c r="B124" s="4">
        <v>0.3125</v>
      </c>
      <c r="C124" t="s">
        <v>337</v>
      </c>
      <c r="D124" t="s">
        <v>26</v>
      </c>
      <c r="F124">
        <v>3</v>
      </c>
      <c r="G124">
        <v>69</v>
      </c>
      <c r="H124">
        <v>14.1</v>
      </c>
      <c r="I124">
        <v>5</v>
      </c>
      <c r="J124">
        <v>2</v>
      </c>
      <c r="K124">
        <v>8</v>
      </c>
      <c r="L124" t="s">
        <v>25</v>
      </c>
      <c r="M124" s="4">
        <v>0.31597222222222221</v>
      </c>
      <c r="N124" s="4">
        <v>0.34583333333333338</v>
      </c>
      <c r="O124" s="9">
        <v>26</v>
      </c>
      <c r="P124" s="7">
        <v>42.2</v>
      </c>
      <c r="Q124" s="7">
        <v>73</v>
      </c>
      <c r="R124" s="7">
        <v>14.4</v>
      </c>
      <c r="S124" s="7">
        <v>14.1</v>
      </c>
      <c r="T124" s="7">
        <v>14.1</v>
      </c>
      <c r="U124" s="7">
        <v>14.1</v>
      </c>
      <c r="V124" s="7">
        <v>13.7</v>
      </c>
      <c r="W124" s="5">
        <f t="shared" si="2"/>
        <v>14.100000000000003</v>
      </c>
      <c r="Z124" t="s">
        <v>79</v>
      </c>
      <c r="AA124" t="s">
        <v>86</v>
      </c>
      <c r="AB124" t="s">
        <v>80</v>
      </c>
      <c r="AC124" t="s">
        <v>84</v>
      </c>
    </row>
    <row r="125" spans="1:29" hidden="1" x14ac:dyDescent="0.35">
      <c r="A125" s="3">
        <v>43355</v>
      </c>
      <c r="B125" s="4">
        <v>0.35416666666666669</v>
      </c>
      <c r="C125" t="s">
        <v>338</v>
      </c>
      <c r="D125" t="s">
        <v>22</v>
      </c>
      <c r="E125" t="s">
        <v>74</v>
      </c>
      <c r="F125">
        <v>3</v>
      </c>
      <c r="G125">
        <v>76</v>
      </c>
      <c r="H125">
        <v>16.2</v>
      </c>
      <c r="I125">
        <v>3</v>
      </c>
      <c r="J125">
        <v>2</v>
      </c>
      <c r="K125">
        <v>1</v>
      </c>
      <c r="L125" t="s">
        <v>25</v>
      </c>
      <c r="M125" s="4">
        <v>0.32013888888888892</v>
      </c>
      <c r="N125" s="4">
        <v>0.36944444444444446</v>
      </c>
      <c r="O125" s="9">
        <v>28</v>
      </c>
      <c r="P125" s="7">
        <v>43.2</v>
      </c>
      <c r="Q125" s="7">
        <v>66</v>
      </c>
      <c r="R125" s="7">
        <v>15.5</v>
      </c>
      <c r="S125" s="7">
        <v>13.3</v>
      </c>
      <c r="T125" s="7">
        <v>13.4</v>
      </c>
      <c r="U125" s="7">
        <v>13.6</v>
      </c>
      <c r="V125" s="7">
        <v>14.5</v>
      </c>
      <c r="W125" s="5">
        <f t="shared" si="2"/>
        <v>13.833333333333337</v>
      </c>
      <c r="Z125" t="s">
        <v>79</v>
      </c>
      <c r="AA125" t="s">
        <v>83</v>
      </c>
      <c r="AB125" t="s">
        <v>80</v>
      </c>
      <c r="AC125" t="s">
        <v>81</v>
      </c>
    </row>
    <row r="126" spans="1:29" hidden="1" x14ac:dyDescent="0.35">
      <c r="A126" s="3">
        <v>43355</v>
      </c>
      <c r="B126" s="4">
        <v>0.35416666666666669</v>
      </c>
      <c r="C126" t="s">
        <v>339</v>
      </c>
      <c r="D126" t="s">
        <v>27</v>
      </c>
      <c r="F126">
        <v>3</v>
      </c>
      <c r="G126">
        <v>64</v>
      </c>
      <c r="H126">
        <v>10.8</v>
      </c>
      <c r="I126">
        <v>5</v>
      </c>
      <c r="J126">
        <v>2</v>
      </c>
      <c r="K126">
        <v>8</v>
      </c>
      <c r="L126" t="s">
        <v>25</v>
      </c>
      <c r="M126" s="4">
        <v>0.3576388888888889</v>
      </c>
      <c r="N126" s="4">
        <v>0.37638888888888888</v>
      </c>
      <c r="O126" s="9">
        <v>28</v>
      </c>
      <c r="P126" s="7">
        <v>41.9</v>
      </c>
      <c r="Q126" s="7">
        <v>65</v>
      </c>
      <c r="R126" s="7">
        <v>16.899999999999999</v>
      </c>
      <c r="S126" s="7">
        <v>16.399999999999999</v>
      </c>
      <c r="T126" s="7">
        <v>16.7</v>
      </c>
      <c r="U126" s="7">
        <v>15.3</v>
      </c>
      <c r="V126" s="7">
        <v>15.1</v>
      </c>
      <c r="W126" s="5">
        <f t="shared" si="2"/>
        <v>16.133333333333329</v>
      </c>
    </row>
    <row r="127" spans="1:29" hidden="1" x14ac:dyDescent="0.35">
      <c r="A127" s="3">
        <v>43355</v>
      </c>
      <c r="B127" s="4">
        <v>0.35416666666666702</v>
      </c>
      <c r="C127" t="s">
        <v>340</v>
      </c>
      <c r="D127" t="s">
        <v>22</v>
      </c>
      <c r="E127" t="s">
        <v>23</v>
      </c>
      <c r="F127">
        <v>3</v>
      </c>
      <c r="G127">
        <v>75</v>
      </c>
      <c r="H127">
        <v>19</v>
      </c>
      <c r="I127">
        <v>4</v>
      </c>
      <c r="J127">
        <v>2</v>
      </c>
      <c r="K127">
        <v>11</v>
      </c>
      <c r="L127" t="s">
        <v>25</v>
      </c>
      <c r="M127" s="4">
        <v>0.36041666666666666</v>
      </c>
      <c r="N127" s="4">
        <v>0.39583333333333331</v>
      </c>
      <c r="O127" s="9">
        <v>29</v>
      </c>
      <c r="P127" s="7">
        <v>42.1</v>
      </c>
      <c r="Q127" s="7">
        <v>62</v>
      </c>
      <c r="R127" s="7">
        <v>16.2</v>
      </c>
      <c r="S127" s="7">
        <v>14.7</v>
      </c>
      <c r="T127" s="7">
        <v>14.2</v>
      </c>
      <c r="U127" s="7">
        <v>14.1</v>
      </c>
      <c r="V127" s="7">
        <v>13.6</v>
      </c>
      <c r="W127" s="5">
        <f t="shared" si="2"/>
        <v>14.33333333333333</v>
      </c>
      <c r="Z127" t="s">
        <v>79</v>
      </c>
      <c r="AA127" t="s">
        <v>83</v>
      </c>
      <c r="AB127" t="s">
        <v>80</v>
      </c>
      <c r="AC127" t="s">
        <v>82</v>
      </c>
    </row>
    <row r="128" spans="1:29" hidden="1" x14ac:dyDescent="0.35">
      <c r="A128" s="3">
        <v>43355</v>
      </c>
      <c r="B128" s="4">
        <v>0.35416666666666702</v>
      </c>
      <c r="C128" t="s">
        <v>341</v>
      </c>
      <c r="D128" t="s">
        <v>22</v>
      </c>
      <c r="E128" t="s">
        <v>74</v>
      </c>
      <c r="F128">
        <v>2</v>
      </c>
      <c r="G128">
        <v>79</v>
      </c>
      <c r="H128">
        <v>22.6</v>
      </c>
      <c r="I128">
        <v>5</v>
      </c>
      <c r="J128">
        <v>2</v>
      </c>
      <c r="K128">
        <v>14</v>
      </c>
      <c r="L128" t="s">
        <v>25</v>
      </c>
      <c r="M128" s="4">
        <v>0.3576388888888889</v>
      </c>
      <c r="N128" s="4">
        <v>0.41111111111111115</v>
      </c>
      <c r="O128" s="9">
        <v>29</v>
      </c>
      <c r="P128" s="9">
        <v>42.3</v>
      </c>
      <c r="Q128" s="7">
        <v>57</v>
      </c>
      <c r="R128" s="7">
        <v>17.100000000000001</v>
      </c>
      <c r="S128" s="7">
        <v>15.8</v>
      </c>
      <c r="T128" s="7">
        <v>16.100000000000001</v>
      </c>
      <c r="U128" s="7">
        <v>16</v>
      </c>
      <c r="V128" s="7">
        <v>14.8</v>
      </c>
      <c r="W128" s="5">
        <f>(SUM(S128:V128)-MAX(S128:V128)-MIN(S128:V128))/(COUNT(S128:V128)-2)</f>
        <v>15.9</v>
      </c>
      <c r="Z128" t="s">
        <v>79</v>
      </c>
      <c r="AA128" t="s">
        <v>83</v>
      </c>
      <c r="AB128" t="s">
        <v>80</v>
      </c>
      <c r="AC128" t="s">
        <v>84</v>
      </c>
    </row>
    <row r="129" spans="1:29" hidden="1" x14ac:dyDescent="0.35">
      <c r="A129" s="3">
        <v>43355</v>
      </c>
      <c r="B129" s="4">
        <v>0.35416666666666702</v>
      </c>
      <c r="C129" t="s">
        <v>342</v>
      </c>
      <c r="D129" t="s">
        <v>22</v>
      </c>
      <c r="E129" t="s">
        <v>23</v>
      </c>
      <c r="F129">
        <v>2</v>
      </c>
      <c r="G129">
        <v>74</v>
      </c>
      <c r="H129">
        <v>16.899999999999999</v>
      </c>
      <c r="I129">
        <v>4</v>
      </c>
      <c r="J129">
        <v>2</v>
      </c>
      <c r="K129">
        <v>12</v>
      </c>
      <c r="L129" t="s">
        <v>25</v>
      </c>
      <c r="M129" s="4">
        <v>0.35972222222222222</v>
      </c>
      <c r="N129" s="4">
        <v>0.38472222222222219</v>
      </c>
      <c r="O129" s="9">
        <v>28</v>
      </c>
      <c r="P129" s="7">
        <v>42.2</v>
      </c>
      <c r="Q129" s="7">
        <v>63</v>
      </c>
      <c r="R129" s="7">
        <v>14.7</v>
      </c>
      <c r="S129" s="7">
        <v>15.8</v>
      </c>
      <c r="T129" s="7">
        <v>15</v>
      </c>
      <c r="U129" s="7">
        <v>14.4</v>
      </c>
      <c r="V129" s="7">
        <v>15.3</v>
      </c>
      <c r="W129" s="5">
        <f t="shared" si="2"/>
        <v>15.000000000000002</v>
      </c>
      <c r="Z129" t="s">
        <v>79</v>
      </c>
      <c r="AA129" t="s">
        <v>83</v>
      </c>
      <c r="AB129" t="s">
        <v>80</v>
      </c>
      <c r="AC129" t="s">
        <v>86</v>
      </c>
    </row>
    <row r="130" spans="1:29" hidden="1" x14ac:dyDescent="0.35">
      <c r="A130" s="3">
        <v>43355</v>
      </c>
      <c r="B130" s="4">
        <v>0.39583333333333331</v>
      </c>
      <c r="C130" t="s">
        <v>343</v>
      </c>
      <c r="D130" t="s">
        <v>22</v>
      </c>
      <c r="E130" t="s">
        <v>74</v>
      </c>
      <c r="F130">
        <v>3</v>
      </c>
      <c r="G130">
        <v>74</v>
      </c>
      <c r="H130">
        <v>16.5</v>
      </c>
      <c r="I130">
        <v>3</v>
      </c>
      <c r="J130">
        <v>2</v>
      </c>
      <c r="K130">
        <v>17</v>
      </c>
      <c r="L130" t="s">
        <v>25</v>
      </c>
      <c r="M130" s="4">
        <v>0.4069444444444445</v>
      </c>
      <c r="N130" s="4">
        <v>0.41875000000000001</v>
      </c>
      <c r="O130" s="9">
        <v>29</v>
      </c>
      <c r="P130" s="7">
        <v>41.7</v>
      </c>
      <c r="Q130" s="7">
        <v>58</v>
      </c>
      <c r="R130" s="7">
        <v>16</v>
      </c>
      <c r="S130" s="7">
        <v>13.8</v>
      </c>
      <c r="T130" s="7">
        <v>14.4</v>
      </c>
      <c r="U130" s="7">
        <v>13.9</v>
      </c>
      <c r="V130" s="7">
        <v>13.9</v>
      </c>
      <c r="W130" s="5">
        <f t="shared" si="2"/>
        <v>14.066666666666668</v>
      </c>
      <c r="Z130" t="s">
        <v>79</v>
      </c>
      <c r="AA130" t="s">
        <v>83</v>
      </c>
      <c r="AB130" t="s">
        <v>80</v>
      </c>
      <c r="AC130" t="s">
        <v>83</v>
      </c>
    </row>
    <row r="131" spans="1:29" hidden="1" x14ac:dyDescent="0.35">
      <c r="A131" s="3">
        <v>43355</v>
      </c>
      <c r="B131" s="4">
        <v>0.39583333333333331</v>
      </c>
      <c r="C131" t="s">
        <v>344</v>
      </c>
      <c r="D131" t="s">
        <v>22</v>
      </c>
      <c r="E131" t="s">
        <v>23</v>
      </c>
      <c r="F131">
        <v>3</v>
      </c>
      <c r="G131">
        <v>76</v>
      </c>
      <c r="H131">
        <v>16.899999999999999</v>
      </c>
      <c r="I131">
        <v>3</v>
      </c>
      <c r="J131">
        <v>2</v>
      </c>
      <c r="K131">
        <v>19</v>
      </c>
      <c r="L131" t="s">
        <v>25</v>
      </c>
      <c r="M131" s="4">
        <v>0.40416666666666662</v>
      </c>
      <c r="N131" s="4">
        <v>0.44722222222222219</v>
      </c>
      <c r="O131" s="9">
        <v>28</v>
      </c>
      <c r="P131" s="7">
        <v>41.1</v>
      </c>
      <c r="Q131" s="7">
        <v>58</v>
      </c>
      <c r="R131" s="7">
        <v>16.8</v>
      </c>
      <c r="S131" s="7">
        <v>16.600000000000001</v>
      </c>
      <c r="T131" s="7">
        <v>15.7</v>
      </c>
      <c r="U131" s="7">
        <v>16.3</v>
      </c>
      <c r="V131" s="7">
        <v>16.2</v>
      </c>
      <c r="W131" s="5">
        <f t="shared" si="2"/>
        <v>16.366666666666671</v>
      </c>
      <c r="Z131" t="s">
        <v>79</v>
      </c>
      <c r="AA131" t="s">
        <v>83</v>
      </c>
      <c r="AB131" t="s">
        <v>80</v>
      </c>
      <c r="AC131" t="s">
        <v>85</v>
      </c>
    </row>
    <row r="132" spans="1:29" hidden="1" x14ac:dyDescent="0.35">
      <c r="A132" s="3">
        <v>43355</v>
      </c>
      <c r="B132" s="4">
        <v>0.39583333333333298</v>
      </c>
      <c r="C132" t="s">
        <v>345</v>
      </c>
      <c r="D132" t="s">
        <v>22</v>
      </c>
      <c r="E132" t="s">
        <v>74</v>
      </c>
      <c r="F132">
        <v>3</v>
      </c>
      <c r="G132">
        <v>75</v>
      </c>
      <c r="H132">
        <v>16.5</v>
      </c>
      <c r="I132">
        <v>3</v>
      </c>
      <c r="J132">
        <v>2</v>
      </c>
      <c r="K132">
        <v>14</v>
      </c>
      <c r="L132" t="s">
        <v>25</v>
      </c>
      <c r="M132" s="4">
        <v>0.40416666666666662</v>
      </c>
      <c r="N132" s="4">
        <v>0.4513888888888889</v>
      </c>
      <c r="O132" s="9">
        <v>28</v>
      </c>
      <c r="P132" s="7">
        <v>41.5</v>
      </c>
      <c r="Q132" s="7">
        <v>56</v>
      </c>
      <c r="R132" s="7">
        <v>16.8</v>
      </c>
      <c r="S132" s="7">
        <v>16.899999999999999</v>
      </c>
      <c r="T132" s="7">
        <v>16.2</v>
      </c>
      <c r="U132" s="7">
        <v>15.9</v>
      </c>
      <c r="V132" s="7">
        <v>15.5</v>
      </c>
      <c r="W132" s="5">
        <f t="shared" si="2"/>
        <v>16.3</v>
      </c>
      <c r="Z132" t="s">
        <v>79</v>
      </c>
      <c r="AA132" t="s">
        <v>83</v>
      </c>
      <c r="AB132" t="s">
        <v>80</v>
      </c>
      <c r="AC132" t="s">
        <v>110</v>
      </c>
    </row>
    <row r="133" spans="1:29" hidden="1" x14ac:dyDescent="0.35">
      <c r="A133" s="3">
        <v>43355</v>
      </c>
      <c r="B133" s="4">
        <v>0.39583333333333298</v>
      </c>
      <c r="C133" t="s">
        <v>346</v>
      </c>
      <c r="D133" t="s">
        <v>26</v>
      </c>
      <c r="F133">
        <v>3</v>
      </c>
      <c r="G133">
        <v>66</v>
      </c>
      <c r="H133">
        <v>11.7</v>
      </c>
      <c r="I133">
        <v>5</v>
      </c>
      <c r="J133">
        <v>2</v>
      </c>
      <c r="K133">
        <v>4</v>
      </c>
      <c r="L133" t="s">
        <v>25</v>
      </c>
      <c r="M133" s="4">
        <v>0.3972222222222222</v>
      </c>
      <c r="N133" s="4">
        <v>0.43263888888888885</v>
      </c>
      <c r="O133" s="9">
        <v>29</v>
      </c>
      <c r="P133" s="7">
        <v>41.7</v>
      </c>
      <c r="Q133" s="7">
        <v>58</v>
      </c>
      <c r="R133" s="7">
        <v>14.9</v>
      </c>
      <c r="S133" s="7">
        <v>14.5</v>
      </c>
      <c r="T133" s="7">
        <v>14.6</v>
      </c>
      <c r="U133" s="7">
        <v>13.3</v>
      </c>
      <c r="V133" s="7">
        <v>13.3</v>
      </c>
      <c r="W133" s="5">
        <f t="shared" si="2"/>
        <v>14.133333333333331</v>
      </c>
      <c r="Z133" t="s">
        <v>79</v>
      </c>
      <c r="AA133" t="s">
        <v>86</v>
      </c>
      <c r="AB133" t="s">
        <v>80</v>
      </c>
      <c r="AC133" t="s">
        <v>86</v>
      </c>
    </row>
    <row r="134" spans="1:29" hidden="1" x14ac:dyDescent="0.35">
      <c r="A134" s="3">
        <v>43355</v>
      </c>
      <c r="B134" s="4">
        <v>0.39583333333333298</v>
      </c>
      <c r="C134" t="s">
        <v>347</v>
      </c>
      <c r="D134" t="s">
        <v>359</v>
      </c>
      <c r="F134">
        <v>3</v>
      </c>
      <c r="G134">
        <v>76</v>
      </c>
      <c r="H134">
        <v>17.600000000000001</v>
      </c>
      <c r="I134">
        <v>5</v>
      </c>
      <c r="K134">
        <v>6</v>
      </c>
      <c r="L134" t="s">
        <v>144</v>
      </c>
      <c r="W134" s="5">
        <f t="shared" si="2"/>
        <v>0</v>
      </c>
    </row>
    <row r="135" spans="1:29" hidden="1" x14ac:dyDescent="0.35">
      <c r="A135" s="3">
        <v>43355</v>
      </c>
      <c r="B135" s="4">
        <v>0.4375</v>
      </c>
      <c r="C135" t="s">
        <v>348</v>
      </c>
      <c r="D135" t="s">
        <v>22</v>
      </c>
      <c r="E135" t="s">
        <v>74</v>
      </c>
      <c r="F135">
        <v>2</v>
      </c>
      <c r="G135">
        <v>75</v>
      </c>
      <c r="H135">
        <v>17.2</v>
      </c>
      <c r="I135">
        <v>4</v>
      </c>
      <c r="J135">
        <v>2</v>
      </c>
      <c r="K135">
        <v>14</v>
      </c>
      <c r="L135" t="s">
        <v>25</v>
      </c>
      <c r="M135" s="4">
        <v>0.44444444444444442</v>
      </c>
      <c r="N135" s="4">
        <v>0.49722222222222223</v>
      </c>
      <c r="O135" s="9">
        <v>31</v>
      </c>
      <c r="P135" s="7">
        <v>42.6</v>
      </c>
      <c r="Q135" s="7">
        <v>46</v>
      </c>
      <c r="R135" s="7">
        <v>15.6</v>
      </c>
      <c r="S135" s="7">
        <v>15.5</v>
      </c>
      <c r="T135" s="7">
        <v>15.4</v>
      </c>
      <c r="U135" s="7">
        <v>14.3</v>
      </c>
      <c r="V135" s="7">
        <v>14.4</v>
      </c>
      <c r="W135" s="5">
        <f t="shared" si="2"/>
        <v>15.1</v>
      </c>
      <c r="Z135" t="s">
        <v>79</v>
      </c>
      <c r="AA135" t="s">
        <v>85</v>
      </c>
      <c r="AB135" t="s">
        <v>80</v>
      </c>
      <c r="AC135" t="s">
        <v>79</v>
      </c>
    </row>
    <row r="136" spans="1:29" hidden="1" x14ac:dyDescent="0.35">
      <c r="A136" s="3">
        <v>43355</v>
      </c>
      <c r="B136" s="4">
        <v>0.4375</v>
      </c>
      <c r="C136" t="s">
        <v>349</v>
      </c>
      <c r="D136" t="s">
        <v>193</v>
      </c>
      <c r="E136" t="s">
        <v>74</v>
      </c>
      <c r="F136">
        <v>4</v>
      </c>
      <c r="G136">
        <v>93</v>
      </c>
      <c r="H136">
        <v>17.7</v>
      </c>
      <c r="I136">
        <v>1</v>
      </c>
      <c r="K136">
        <v>9</v>
      </c>
      <c r="L136" t="s">
        <v>144</v>
      </c>
      <c r="W136" s="5">
        <f t="shared" si="2"/>
        <v>0</v>
      </c>
    </row>
    <row r="137" spans="1:29" hidden="1" x14ac:dyDescent="0.35">
      <c r="A137" s="3">
        <v>43355</v>
      </c>
      <c r="B137" s="4">
        <v>0.4375</v>
      </c>
      <c r="C137" t="s">
        <v>350</v>
      </c>
      <c r="D137" t="s">
        <v>22</v>
      </c>
      <c r="E137" t="s">
        <v>74</v>
      </c>
      <c r="F137">
        <v>3</v>
      </c>
      <c r="G137">
        <v>76</v>
      </c>
      <c r="H137">
        <v>23</v>
      </c>
      <c r="I137">
        <v>5</v>
      </c>
      <c r="J137">
        <v>2</v>
      </c>
      <c r="K137">
        <v>4</v>
      </c>
      <c r="L137" t="s">
        <v>25</v>
      </c>
      <c r="M137" s="4">
        <v>0.44097222222222227</v>
      </c>
      <c r="N137" s="4">
        <v>0.48333333333333334</v>
      </c>
      <c r="O137" s="9">
        <v>30</v>
      </c>
      <c r="P137" s="7">
        <v>40.9</v>
      </c>
      <c r="Q137" s="7">
        <v>48</v>
      </c>
      <c r="R137" s="7">
        <v>14.9</v>
      </c>
      <c r="S137" s="7">
        <v>13.8</v>
      </c>
      <c r="T137" s="7">
        <v>12.7</v>
      </c>
      <c r="U137" s="7">
        <v>14.1</v>
      </c>
      <c r="V137" s="7">
        <v>12</v>
      </c>
      <c r="W137" s="5">
        <f t="shared" si="2"/>
        <v>13.533333333333333</v>
      </c>
      <c r="Z137" t="s">
        <v>79</v>
      </c>
      <c r="AA137" t="s">
        <v>85</v>
      </c>
      <c r="AB137" t="s">
        <v>80</v>
      </c>
      <c r="AC137" t="s">
        <v>81</v>
      </c>
    </row>
    <row r="138" spans="1:29" hidden="1" x14ac:dyDescent="0.35">
      <c r="A138" s="3">
        <v>43356</v>
      </c>
      <c r="B138" s="4">
        <v>0.27083333333333331</v>
      </c>
      <c r="C138" t="s">
        <v>351</v>
      </c>
      <c r="D138" t="s">
        <v>22</v>
      </c>
      <c r="E138" t="s">
        <v>23</v>
      </c>
      <c r="F138">
        <v>2</v>
      </c>
      <c r="G138">
        <v>76</v>
      </c>
      <c r="H138">
        <v>16.7</v>
      </c>
      <c r="I138">
        <v>3</v>
      </c>
      <c r="J138">
        <v>2</v>
      </c>
      <c r="K138">
        <v>2</v>
      </c>
      <c r="L138" t="s">
        <v>25</v>
      </c>
      <c r="M138" s="4">
        <v>0.25625000000000003</v>
      </c>
      <c r="N138" s="4">
        <v>0.26111111111111113</v>
      </c>
      <c r="O138" s="9">
        <v>21</v>
      </c>
      <c r="P138" s="7">
        <v>42.8</v>
      </c>
      <c r="Q138" s="7">
        <v>95</v>
      </c>
      <c r="R138" s="7">
        <v>12.9</v>
      </c>
      <c r="S138" s="7">
        <v>12.3</v>
      </c>
      <c r="T138" s="7">
        <v>12.7</v>
      </c>
      <c r="U138" s="7">
        <v>10.3</v>
      </c>
      <c r="V138" s="7">
        <v>10.4</v>
      </c>
      <c r="W138" s="5">
        <f t="shared" si="2"/>
        <v>11.800000000000002</v>
      </c>
      <c r="Z138" t="s">
        <v>79</v>
      </c>
      <c r="AA138" t="s">
        <v>85</v>
      </c>
      <c r="AB138" t="s">
        <v>80</v>
      </c>
      <c r="AC138" t="s">
        <v>82</v>
      </c>
    </row>
    <row r="139" spans="1:29" hidden="1" x14ac:dyDescent="0.35">
      <c r="A139" s="3">
        <v>43356</v>
      </c>
      <c r="B139" s="4">
        <v>0.27083333333333331</v>
      </c>
      <c r="C139" t="s">
        <v>352</v>
      </c>
      <c r="D139" t="s">
        <v>22</v>
      </c>
      <c r="E139" t="s">
        <v>74</v>
      </c>
      <c r="F139">
        <v>4</v>
      </c>
      <c r="G139">
        <v>79</v>
      </c>
      <c r="H139">
        <v>22.5</v>
      </c>
      <c r="I139">
        <v>5</v>
      </c>
      <c r="J139">
        <v>2</v>
      </c>
      <c r="K139">
        <v>14</v>
      </c>
      <c r="L139" t="s">
        <v>25</v>
      </c>
      <c r="M139" s="4">
        <v>0.27777777777777779</v>
      </c>
      <c r="N139" s="4">
        <v>0.28333333333333333</v>
      </c>
      <c r="O139" s="9">
        <v>21</v>
      </c>
      <c r="P139" s="7">
        <v>38.799999999999997</v>
      </c>
      <c r="Q139" s="7">
        <v>96</v>
      </c>
      <c r="R139" s="7">
        <v>9.3000000000000007</v>
      </c>
      <c r="S139" s="7">
        <v>8.9</v>
      </c>
      <c r="T139" s="7">
        <v>8.8000000000000007</v>
      </c>
      <c r="U139" s="7">
        <v>9.6999999999999993</v>
      </c>
      <c r="V139" s="7">
        <v>9.3000000000000007</v>
      </c>
      <c r="W139" s="5">
        <f t="shared" si="2"/>
        <v>9.1666666666666661</v>
      </c>
      <c r="Z139" t="s">
        <v>79</v>
      </c>
      <c r="AA139" t="s">
        <v>85</v>
      </c>
      <c r="AB139" t="s">
        <v>80</v>
      </c>
      <c r="AC139" t="s">
        <v>84</v>
      </c>
    </row>
    <row r="140" spans="1:29" hidden="1" x14ac:dyDescent="0.35">
      <c r="A140" s="3">
        <v>43356</v>
      </c>
      <c r="B140" s="4">
        <v>0.27083333333333331</v>
      </c>
      <c r="C140" t="s">
        <v>353</v>
      </c>
      <c r="D140" t="s">
        <v>26</v>
      </c>
      <c r="F140">
        <v>3</v>
      </c>
      <c r="G140">
        <v>62</v>
      </c>
      <c r="H140">
        <v>12.3</v>
      </c>
      <c r="I140">
        <v>5</v>
      </c>
      <c r="J140">
        <v>2</v>
      </c>
      <c r="K140">
        <v>5</v>
      </c>
      <c r="L140" t="s">
        <v>25</v>
      </c>
      <c r="M140" s="4">
        <v>0.27430555555555552</v>
      </c>
      <c r="N140" s="4">
        <v>0.29166666666666669</v>
      </c>
      <c r="O140" s="9">
        <v>21</v>
      </c>
      <c r="P140" s="7">
        <v>41.5</v>
      </c>
      <c r="Q140" s="7">
        <v>96</v>
      </c>
      <c r="R140" s="7">
        <v>12.7</v>
      </c>
      <c r="S140" s="7">
        <v>10.3</v>
      </c>
      <c r="T140" s="7">
        <v>11.1</v>
      </c>
      <c r="U140" s="7">
        <v>11.3</v>
      </c>
      <c r="V140" s="7">
        <v>10.3</v>
      </c>
      <c r="W140" s="5">
        <f t="shared" si="2"/>
        <v>10.9</v>
      </c>
      <c r="Z140" t="s">
        <v>79</v>
      </c>
      <c r="AA140" t="s">
        <v>86</v>
      </c>
      <c r="AB140" t="s">
        <v>80</v>
      </c>
      <c r="AC140" t="s">
        <v>83</v>
      </c>
    </row>
    <row r="141" spans="1:29" hidden="1" x14ac:dyDescent="0.35">
      <c r="A141" s="3">
        <v>43356</v>
      </c>
      <c r="B141" s="4">
        <v>0.27083333333333331</v>
      </c>
      <c r="C141" t="s">
        <v>354</v>
      </c>
      <c r="D141" t="s">
        <v>22</v>
      </c>
      <c r="E141" t="s">
        <v>23</v>
      </c>
      <c r="F141">
        <v>4</v>
      </c>
      <c r="G141">
        <v>77</v>
      </c>
      <c r="H141">
        <v>21.9</v>
      </c>
      <c r="I141">
        <v>5</v>
      </c>
      <c r="J141">
        <v>2</v>
      </c>
      <c r="K141">
        <v>14</v>
      </c>
      <c r="L141" t="s">
        <v>25</v>
      </c>
      <c r="M141" s="4">
        <v>0.27777777777777779</v>
      </c>
      <c r="N141" s="4">
        <v>0.30624999999999997</v>
      </c>
      <c r="O141" s="9">
        <v>23</v>
      </c>
      <c r="P141" s="7">
        <v>40.9</v>
      </c>
      <c r="Q141" s="7">
        <v>96</v>
      </c>
      <c r="R141" s="7">
        <v>12.4</v>
      </c>
      <c r="S141" s="7">
        <v>10.3</v>
      </c>
      <c r="T141" s="7">
        <v>10.1</v>
      </c>
      <c r="U141" s="7">
        <v>10.1</v>
      </c>
      <c r="V141" s="7">
        <v>9.6</v>
      </c>
      <c r="W141" s="5">
        <f t="shared" si="2"/>
        <v>10.16666666666667</v>
      </c>
      <c r="Z141" t="s">
        <v>79</v>
      </c>
      <c r="AA141" t="s">
        <v>85</v>
      </c>
      <c r="AB141" t="s">
        <v>80</v>
      </c>
      <c r="AC141" t="s">
        <v>86</v>
      </c>
    </row>
    <row r="142" spans="1:29" hidden="1" x14ac:dyDescent="0.35">
      <c r="A142" s="3">
        <v>43356</v>
      </c>
      <c r="B142" s="4">
        <v>0.35416666666666669</v>
      </c>
      <c r="C142" t="s">
        <v>355</v>
      </c>
      <c r="D142" t="s">
        <v>26</v>
      </c>
      <c r="F142">
        <v>4</v>
      </c>
      <c r="G142">
        <v>76</v>
      </c>
      <c r="H142">
        <v>13.9</v>
      </c>
      <c r="I142">
        <v>5</v>
      </c>
      <c r="J142">
        <v>2</v>
      </c>
      <c r="K142">
        <v>9</v>
      </c>
      <c r="L142" t="s">
        <v>25</v>
      </c>
      <c r="M142" s="4">
        <v>0.3576388888888889</v>
      </c>
      <c r="N142" s="4">
        <v>0.39999999999999997</v>
      </c>
      <c r="O142" s="9">
        <v>29</v>
      </c>
      <c r="P142" s="7">
        <v>41.5</v>
      </c>
      <c r="Q142" s="7">
        <v>58</v>
      </c>
      <c r="R142" s="7">
        <v>16.8</v>
      </c>
      <c r="S142" s="7">
        <v>15.9</v>
      </c>
      <c r="T142" s="7">
        <v>15.9</v>
      </c>
      <c r="U142" s="7">
        <v>15.5</v>
      </c>
      <c r="V142" s="7">
        <v>14.6</v>
      </c>
      <c r="W142" s="5">
        <f t="shared" si="2"/>
        <v>15.766666666666664</v>
      </c>
      <c r="Z142" t="s">
        <v>79</v>
      </c>
      <c r="AA142" t="s">
        <v>86</v>
      </c>
      <c r="AB142" t="s">
        <v>80</v>
      </c>
      <c r="AC142" t="s">
        <v>85</v>
      </c>
    </row>
    <row r="143" spans="1:29" hidden="1" x14ac:dyDescent="0.35">
      <c r="A143" s="3">
        <v>43356</v>
      </c>
      <c r="B143" s="4">
        <v>0.35416666666666669</v>
      </c>
      <c r="C143" t="s">
        <v>356</v>
      </c>
      <c r="D143" t="s">
        <v>22</v>
      </c>
      <c r="E143" t="s">
        <v>74</v>
      </c>
      <c r="F143">
        <v>3</v>
      </c>
      <c r="G143">
        <v>81</v>
      </c>
      <c r="H143">
        <v>17.899999999999999</v>
      </c>
      <c r="I143">
        <v>3</v>
      </c>
      <c r="J143">
        <v>2</v>
      </c>
      <c r="K143">
        <v>19</v>
      </c>
      <c r="L143" t="s">
        <v>25</v>
      </c>
      <c r="M143" s="4">
        <v>0.36249999999999999</v>
      </c>
      <c r="N143" s="4">
        <v>0.37013888888888885</v>
      </c>
      <c r="O143" s="9">
        <v>27</v>
      </c>
      <c r="P143" s="7">
        <v>40.9</v>
      </c>
      <c r="Q143" s="7">
        <v>67</v>
      </c>
      <c r="R143" s="7">
        <v>15.7</v>
      </c>
      <c r="S143" s="7">
        <v>14.9</v>
      </c>
      <c r="T143" s="7">
        <v>14.7</v>
      </c>
      <c r="U143" s="7">
        <v>14.8</v>
      </c>
      <c r="V143" s="7">
        <v>14</v>
      </c>
      <c r="W143" s="5">
        <f t="shared" si="2"/>
        <v>14.799999999999997</v>
      </c>
      <c r="Z143" t="s">
        <v>79</v>
      </c>
      <c r="AA143" t="s">
        <v>85</v>
      </c>
      <c r="AB143" t="s">
        <v>80</v>
      </c>
      <c r="AC143" t="s">
        <v>83</v>
      </c>
    </row>
    <row r="144" spans="1:29" hidden="1" x14ac:dyDescent="0.35">
      <c r="A144" s="3">
        <v>43356</v>
      </c>
      <c r="B144" s="4">
        <v>0.35416666666666669</v>
      </c>
      <c r="C144" t="s">
        <v>357</v>
      </c>
      <c r="D144" t="s">
        <v>22</v>
      </c>
      <c r="E144" t="s">
        <v>74</v>
      </c>
      <c r="F144">
        <v>3</v>
      </c>
      <c r="G144">
        <v>76</v>
      </c>
      <c r="H144">
        <v>17.2</v>
      </c>
      <c r="I144">
        <v>3</v>
      </c>
      <c r="J144">
        <v>2</v>
      </c>
      <c r="K144">
        <v>17</v>
      </c>
      <c r="L144" t="s">
        <v>25</v>
      </c>
      <c r="M144" s="4">
        <v>0.36319444444444443</v>
      </c>
      <c r="N144" s="4">
        <v>0.39305555555555555</v>
      </c>
      <c r="O144" s="9">
        <v>29</v>
      </c>
      <c r="P144" s="7">
        <v>41.7</v>
      </c>
      <c r="Q144" s="7">
        <v>60</v>
      </c>
      <c r="R144" s="7">
        <v>17</v>
      </c>
      <c r="S144" s="7">
        <v>16</v>
      </c>
      <c r="T144" s="7">
        <v>14.9</v>
      </c>
      <c r="U144" s="7">
        <v>14.3</v>
      </c>
      <c r="V144" s="7">
        <v>15.8</v>
      </c>
      <c r="W144" s="5">
        <f t="shared" si="2"/>
        <v>15.566666666666668</v>
      </c>
      <c r="Z144" t="s">
        <v>79</v>
      </c>
      <c r="AA144" t="s">
        <v>85</v>
      </c>
      <c r="AB144" t="s">
        <v>80</v>
      </c>
      <c r="AC144" t="s">
        <v>85</v>
      </c>
    </row>
    <row r="145" spans="1:29" hidden="1" x14ac:dyDescent="0.35">
      <c r="A145" s="3">
        <v>43356</v>
      </c>
      <c r="B145" s="4">
        <v>0.35416666666666669</v>
      </c>
      <c r="C145" t="s">
        <v>358</v>
      </c>
      <c r="D145" t="s">
        <v>28</v>
      </c>
      <c r="F145">
        <v>3</v>
      </c>
      <c r="G145">
        <v>73</v>
      </c>
      <c r="H145">
        <v>12.4</v>
      </c>
      <c r="I145">
        <v>3</v>
      </c>
      <c r="J145">
        <v>1</v>
      </c>
      <c r="K145">
        <v>14</v>
      </c>
      <c r="L145" t="s">
        <v>25</v>
      </c>
      <c r="M145" s="4">
        <v>0.3611111111111111</v>
      </c>
      <c r="N145" s="4">
        <v>0.37777777777777777</v>
      </c>
      <c r="O145" s="9">
        <v>27</v>
      </c>
      <c r="P145" s="7">
        <v>41.4</v>
      </c>
      <c r="Q145" s="7">
        <v>68</v>
      </c>
      <c r="R145" s="7">
        <v>16.100000000000001</v>
      </c>
      <c r="S145" s="7">
        <v>15.8</v>
      </c>
      <c r="T145" s="7">
        <v>16.100000000000001</v>
      </c>
      <c r="U145" s="7">
        <v>15</v>
      </c>
      <c r="V145" s="7">
        <v>15</v>
      </c>
      <c r="W145" s="5">
        <f t="shared" si="2"/>
        <v>15.633333333333333</v>
      </c>
    </row>
    <row r="146" spans="1:29" hidden="1" x14ac:dyDescent="0.35">
      <c r="A146" s="3">
        <v>43356</v>
      </c>
      <c r="B146" s="4">
        <v>0.35416666666666669</v>
      </c>
      <c r="C146" t="s">
        <v>376</v>
      </c>
      <c r="D146" t="s">
        <v>22</v>
      </c>
      <c r="E146" t="s">
        <v>74</v>
      </c>
      <c r="F146">
        <v>3</v>
      </c>
      <c r="G146">
        <v>78</v>
      </c>
      <c r="H146">
        <v>16.399999999999999</v>
      </c>
      <c r="I146">
        <v>4</v>
      </c>
      <c r="J146">
        <v>2</v>
      </c>
      <c r="K146">
        <v>13</v>
      </c>
      <c r="L146" t="s">
        <v>25</v>
      </c>
      <c r="M146" s="4">
        <v>0.36041666666666666</v>
      </c>
      <c r="N146" s="4">
        <v>0.42708333333333331</v>
      </c>
      <c r="O146" s="9">
        <v>32</v>
      </c>
      <c r="P146" s="7">
        <v>43.8</v>
      </c>
      <c r="Q146" s="7">
        <v>51</v>
      </c>
      <c r="R146" s="7">
        <v>17.7</v>
      </c>
      <c r="S146" s="7">
        <v>16.7</v>
      </c>
      <c r="T146" s="7">
        <v>16.5</v>
      </c>
      <c r="U146" s="7">
        <v>14.8</v>
      </c>
      <c r="V146" s="7">
        <v>16.7</v>
      </c>
      <c r="W146" s="5">
        <f t="shared" si="2"/>
        <v>16.633333333333336</v>
      </c>
      <c r="Z146" t="s">
        <v>79</v>
      </c>
      <c r="AA146" t="s">
        <v>85</v>
      </c>
      <c r="AB146" t="s">
        <v>80</v>
      </c>
      <c r="AC146" t="s">
        <v>110</v>
      </c>
    </row>
    <row r="147" spans="1:29" hidden="1" x14ac:dyDescent="0.35">
      <c r="A147" s="3">
        <v>43356</v>
      </c>
      <c r="B147" s="4">
        <v>0.35416666666666669</v>
      </c>
      <c r="C147" t="s">
        <v>377</v>
      </c>
      <c r="D147" t="s">
        <v>22</v>
      </c>
      <c r="E147" t="s">
        <v>23</v>
      </c>
      <c r="F147">
        <v>2</v>
      </c>
      <c r="G147">
        <v>74</v>
      </c>
      <c r="H147">
        <v>16.399999999999999</v>
      </c>
      <c r="I147">
        <v>4</v>
      </c>
      <c r="J147">
        <v>2</v>
      </c>
      <c r="K147">
        <v>5</v>
      </c>
      <c r="L147" t="s">
        <v>25</v>
      </c>
      <c r="M147" s="4">
        <v>0.35555555555555557</v>
      </c>
      <c r="N147" s="4">
        <v>0.40763888888888888</v>
      </c>
      <c r="O147" s="9">
        <v>30</v>
      </c>
      <c r="P147" s="7">
        <v>42.1</v>
      </c>
      <c r="Q147" s="7">
        <v>56</v>
      </c>
      <c r="R147" s="7">
        <v>17.2</v>
      </c>
      <c r="S147" s="7">
        <v>18.100000000000001</v>
      </c>
      <c r="T147" s="7">
        <v>17.3</v>
      </c>
      <c r="U147" s="7">
        <v>18.2</v>
      </c>
      <c r="V147" s="7">
        <v>16.8</v>
      </c>
      <c r="W147" s="5">
        <f t="shared" si="2"/>
        <v>17.533333333333331</v>
      </c>
      <c r="Z147" t="s">
        <v>79</v>
      </c>
      <c r="AA147" t="s">
        <v>110</v>
      </c>
      <c r="AB147" t="s">
        <v>80</v>
      </c>
      <c r="AC147" t="s">
        <v>79</v>
      </c>
    </row>
    <row r="148" spans="1:29" hidden="1" x14ac:dyDescent="0.35">
      <c r="A148" s="3">
        <v>43356</v>
      </c>
      <c r="B148" s="4">
        <v>0.39583333333333331</v>
      </c>
      <c r="C148" t="s">
        <v>378</v>
      </c>
      <c r="D148" t="s">
        <v>22</v>
      </c>
      <c r="E148" t="s">
        <v>23</v>
      </c>
      <c r="F148">
        <v>4</v>
      </c>
      <c r="G148">
        <v>78</v>
      </c>
      <c r="H148">
        <v>16.2</v>
      </c>
      <c r="I148">
        <v>3</v>
      </c>
      <c r="J148">
        <v>2</v>
      </c>
      <c r="K148">
        <v>15</v>
      </c>
      <c r="L148" t="s">
        <v>25</v>
      </c>
      <c r="M148" s="4">
        <v>0.40208333333333335</v>
      </c>
      <c r="N148" s="4">
        <v>0.44722222222222219</v>
      </c>
      <c r="O148" s="9">
        <v>31</v>
      </c>
      <c r="P148" s="7">
        <v>42.4</v>
      </c>
      <c r="Q148" s="7">
        <v>50</v>
      </c>
      <c r="R148" s="7">
        <v>15.6</v>
      </c>
      <c r="S148" s="7">
        <v>16.8</v>
      </c>
      <c r="T148" s="7">
        <v>16.399999999999999</v>
      </c>
      <c r="U148" s="7">
        <v>16.600000000000001</v>
      </c>
      <c r="V148" s="7">
        <v>15.2</v>
      </c>
      <c r="W148" s="5">
        <f t="shared" si="2"/>
        <v>16.200000000000003</v>
      </c>
      <c r="Z148" t="s">
        <v>79</v>
      </c>
      <c r="AA148" t="s">
        <v>110</v>
      </c>
      <c r="AB148" t="s">
        <v>80</v>
      </c>
      <c r="AC148" t="s">
        <v>81</v>
      </c>
    </row>
    <row r="149" spans="1:29" hidden="1" x14ac:dyDescent="0.35">
      <c r="A149" s="3">
        <v>43356</v>
      </c>
      <c r="B149" s="4">
        <v>0.39583333333333331</v>
      </c>
      <c r="C149" t="s">
        <v>379</v>
      </c>
      <c r="D149" t="s">
        <v>22</v>
      </c>
      <c r="E149" t="s">
        <v>23</v>
      </c>
      <c r="F149">
        <v>2</v>
      </c>
      <c r="G149">
        <v>79</v>
      </c>
      <c r="H149">
        <v>17.100000000000001</v>
      </c>
      <c r="I149">
        <v>3</v>
      </c>
      <c r="J149">
        <v>2</v>
      </c>
      <c r="K149">
        <v>10</v>
      </c>
      <c r="L149" t="s">
        <v>25</v>
      </c>
      <c r="M149" s="4">
        <v>0.39861111111111108</v>
      </c>
      <c r="N149" s="4">
        <v>0.4548611111111111</v>
      </c>
      <c r="O149" s="9">
        <v>31</v>
      </c>
      <c r="P149" s="7">
        <v>42.2</v>
      </c>
      <c r="Q149" s="7">
        <v>48</v>
      </c>
      <c r="R149" s="7">
        <v>16.7</v>
      </c>
      <c r="S149" s="7">
        <v>16.100000000000001</v>
      </c>
      <c r="T149" s="7">
        <v>15.9</v>
      </c>
      <c r="U149" s="7">
        <v>16.399999999999999</v>
      </c>
      <c r="V149" s="7">
        <v>15.2</v>
      </c>
      <c r="W149" s="5">
        <f t="shared" si="2"/>
        <v>16.133333333333329</v>
      </c>
      <c r="Z149" t="s">
        <v>79</v>
      </c>
      <c r="AA149" t="s">
        <v>110</v>
      </c>
      <c r="AB149" t="s">
        <v>80</v>
      </c>
      <c r="AC149" t="s">
        <v>82</v>
      </c>
    </row>
    <row r="150" spans="1:29" hidden="1" x14ac:dyDescent="0.35">
      <c r="A150" s="3">
        <v>43357</v>
      </c>
      <c r="B150" s="4">
        <v>0.27083333333333331</v>
      </c>
      <c r="C150" t="s">
        <v>380</v>
      </c>
      <c r="D150" t="s">
        <v>22</v>
      </c>
      <c r="E150" t="s">
        <v>23</v>
      </c>
      <c r="F150">
        <v>4</v>
      </c>
      <c r="G150">
        <v>78</v>
      </c>
      <c r="H150">
        <v>26.4</v>
      </c>
      <c r="I150">
        <v>6</v>
      </c>
      <c r="J150">
        <v>1</v>
      </c>
      <c r="K150">
        <v>2</v>
      </c>
      <c r="L150" t="s">
        <v>25</v>
      </c>
      <c r="M150" s="4">
        <v>0.27152777777777776</v>
      </c>
      <c r="N150" s="4">
        <v>0.28055555555555556</v>
      </c>
      <c r="O150" s="9">
        <v>19</v>
      </c>
      <c r="P150" s="7">
        <v>39.9</v>
      </c>
      <c r="Q150" s="7">
        <v>96</v>
      </c>
      <c r="R150" s="7">
        <v>10.199999999999999</v>
      </c>
      <c r="S150" s="7">
        <v>8.6999999999999993</v>
      </c>
      <c r="T150" s="7">
        <v>8.6</v>
      </c>
      <c r="U150" s="7">
        <v>7.4</v>
      </c>
      <c r="V150" s="7">
        <v>7.1</v>
      </c>
      <c r="W150" s="5">
        <f t="shared" si="2"/>
        <v>8.2333333333333343</v>
      </c>
    </row>
    <row r="151" spans="1:29" hidden="1" x14ac:dyDescent="0.35">
      <c r="A151" s="3">
        <v>43357</v>
      </c>
      <c r="B151" s="4">
        <v>0.27083333333333331</v>
      </c>
      <c r="C151" t="s">
        <v>381</v>
      </c>
      <c r="D151" t="s">
        <v>26</v>
      </c>
      <c r="F151">
        <v>3</v>
      </c>
      <c r="G151">
        <v>66</v>
      </c>
      <c r="H151">
        <v>13</v>
      </c>
      <c r="I151">
        <v>5</v>
      </c>
      <c r="J151">
        <v>2</v>
      </c>
      <c r="K151">
        <v>11</v>
      </c>
      <c r="L151" t="s">
        <v>25</v>
      </c>
      <c r="M151" s="4">
        <v>0.27777777777777779</v>
      </c>
      <c r="N151" s="4">
        <v>0.30694444444444441</v>
      </c>
      <c r="O151" s="9">
        <v>22</v>
      </c>
      <c r="P151" s="7">
        <v>40.5</v>
      </c>
      <c r="Q151" s="7">
        <v>86</v>
      </c>
      <c r="R151" s="7">
        <v>11.3</v>
      </c>
      <c r="S151" s="7">
        <v>10.4</v>
      </c>
      <c r="T151" s="7">
        <v>8</v>
      </c>
      <c r="U151" s="7">
        <v>10.199999999999999</v>
      </c>
      <c r="V151" s="7">
        <v>9.3000000000000007</v>
      </c>
      <c r="W151" s="5">
        <f t="shared" si="2"/>
        <v>9.9666666666666686</v>
      </c>
    </row>
    <row r="152" spans="1:29" hidden="1" x14ac:dyDescent="0.35">
      <c r="A152" s="3">
        <v>43357</v>
      </c>
      <c r="B152" s="4">
        <v>0.27083333333333331</v>
      </c>
      <c r="C152" t="s">
        <v>382</v>
      </c>
      <c r="D152" t="s">
        <v>22</v>
      </c>
      <c r="E152" t="s">
        <v>74</v>
      </c>
      <c r="F152">
        <v>3</v>
      </c>
      <c r="G152">
        <v>75</v>
      </c>
      <c r="H152">
        <v>15.2</v>
      </c>
      <c r="I152">
        <v>2</v>
      </c>
      <c r="K152">
        <v>16</v>
      </c>
      <c r="L152" t="s">
        <v>144</v>
      </c>
      <c r="W152" s="5">
        <f t="shared" si="2"/>
        <v>0</v>
      </c>
    </row>
    <row r="153" spans="1:29" hidden="1" x14ac:dyDescent="0.35">
      <c r="A153" s="3">
        <v>43357</v>
      </c>
      <c r="B153" s="4">
        <v>0.27083333333333331</v>
      </c>
      <c r="C153" t="s">
        <v>414</v>
      </c>
      <c r="D153" t="s">
        <v>29</v>
      </c>
      <c r="F153">
        <v>4</v>
      </c>
      <c r="G153">
        <v>80</v>
      </c>
      <c r="H153">
        <v>19.5</v>
      </c>
      <c r="I153">
        <v>7</v>
      </c>
      <c r="J153">
        <v>2</v>
      </c>
      <c r="K153">
        <v>13</v>
      </c>
      <c r="L153" t="s">
        <v>25</v>
      </c>
      <c r="M153" s="4">
        <v>0.28125</v>
      </c>
      <c r="N153" s="4">
        <v>0.29791666666666666</v>
      </c>
      <c r="O153" s="9">
        <v>20</v>
      </c>
      <c r="P153" s="7">
        <v>41</v>
      </c>
      <c r="Q153" s="7">
        <v>94</v>
      </c>
      <c r="R153" s="7">
        <v>13.2</v>
      </c>
      <c r="S153" s="7">
        <v>12.6</v>
      </c>
      <c r="T153" s="7">
        <v>11.1</v>
      </c>
      <c r="U153" s="7">
        <v>11.5</v>
      </c>
      <c r="V153" s="7">
        <v>11</v>
      </c>
      <c r="W153" s="5">
        <f t="shared" si="2"/>
        <v>11.733333333333334</v>
      </c>
    </row>
    <row r="154" spans="1:29" hidden="1" x14ac:dyDescent="0.35">
      <c r="A154" s="3">
        <v>43357</v>
      </c>
      <c r="B154" s="4">
        <v>0.27083333333333331</v>
      </c>
      <c r="C154" t="s">
        <v>415</v>
      </c>
      <c r="D154" t="s">
        <v>22</v>
      </c>
      <c r="E154" t="s">
        <v>74</v>
      </c>
      <c r="F154">
        <v>3</v>
      </c>
      <c r="G154">
        <v>75</v>
      </c>
      <c r="H154">
        <v>20.2</v>
      </c>
      <c r="I154">
        <v>5</v>
      </c>
      <c r="K154">
        <v>12</v>
      </c>
      <c r="L154" t="s">
        <v>144</v>
      </c>
      <c r="W154" s="5">
        <f t="shared" si="2"/>
        <v>0</v>
      </c>
    </row>
    <row r="155" spans="1:29" hidden="1" x14ac:dyDescent="0.35">
      <c r="A155" s="3">
        <v>43357</v>
      </c>
      <c r="B155" s="4">
        <v>0.27083333333333331</v>
      </c>
      <c r="C155" t="s">
        <v>416</v>
      </c>
      <c r="D155" t="s">
        <v>267</v>
      </c>
      <c r="E155" t="s">
        <v>23</v>
      </c>
      <c r="F155">
        <v>4</v>
      </c>
      <c r="G155">
        <v>84</v>
      </c>
      <c r="H155">
        <v>13.4</v>
      </c>
      <c r="I155">
        <v>3</v>
      </c>
      <c r="K155">
        <v>9</v>
      </c>
      <c r="L155" t="s">
        <v>144</v>
      </c>
      <c r="W155" s="5">
        <f t="shared" si="2"/>
        <v>0</v>
      </c>
    </row>
    <row r="156" spans="1:29" hidden="1" x14ac:dyDescent="0.35">
      <c r="A156" s="3">
        <v>43357</v>
      </c>
      <c r="B156" s="4">
        <v>0.3125</v>
      </c>
      <c r="C156" t="s">
        <v>417</v>
      </c>
      <c r="D156" t="s">
        <v>22</v>
      </c>
      <c r="E156" t="s">
        <v>74</v>
      </c>
      <c r="F156">
        <v>2</v>
      </c>
      <c r="G156">
        <v>76</v>
      </c>
      <c r="H156">
        <v>20</v>
      </c>
      <c r="I156">
        <v>4</v>
      </c>
      <c r="K156">
        <v>2</v>
      </c>
      <c r="L156" t="s">
        <v>144</v>
      </c>
      <c r="W156" s="5">
        <f t="shared" si="2"/>
        <v>0</v>
      </c>
    </row>
    <row r="157" spans="1:29" hidden="1" x14ac:dyDescent="0.35">
      <c r="A157" s="3">
        <v>43357</v>
      </c>
      <c r="B157" s="4">
        <v>0.29166666666666669</v>
      </c>
      <c r="C157" t="s">
        <v>418</v>
      </c>
      <c r="D157" t="s">
        <v>26</v>
      </c>
      <c r="F157">
        <v>4</v>
      </c>
      <c r="G157">
        <v>66</v>
      </c>
      <c r="H157">
        <v>9.5</v>
      </c>
      <c r="I157">
        <v>1</v>
      </c>
      <c r="J157">
        <v>2</v>
      </c>
      <c r="K157" t="s">
        <v>407</v>
      </c>
      <c r="L157" t="s">
        <v>25</v>
      </c>
      <c r="M157" s="4">
        <v>0.2951388888888889</v>
      </c>
      <c r="N157" s="4">
        <v>0.38472222222222219</v>
      </c>
      <c r="O157" s="9">
        <v>27</v>
      </c>
      <c r="P157" s="7">
        <v>40.6</v>
      </c>
      <c r="Q157" s="7">
        <v>63</v>
      </c>
      <c r="R157" s="7">
        <v>14.4</v>
      </c>
      <c r="S157" s="7">
        <v>14.2</v>
      </c>
      <c r="T157" s="7">
        <v>14.6</v>
      </c>
      <c r="U157" s="7">
        <v>14.1</v>
      </c>
      <c r="V157" s="7">
        <v>13.1</v>
      </c>
      <c r="W157" s="5">
        <f t="shared" si="2"/>
        <v>14.233333333333334</v>
      </c>
    </row>
    <row r="158" spans="1:29" hidden="1" x14ac:dyDescent="0.35">
      <c r="A158" s="3">
        <v>43357</v>
      </c>
      <c r="B158" s="4">
        <v>0.3125</v>
      </c>
      <c r="C158" t="s">
        <v>419</v>
      </c>
      <c r="D158" t="s">
        <v>267</v>
      </c>
      <c r="F158">
        <v>3</v>
      </c>
      <c r="G158">
        <v>83</v>
      </c>
      <c r="H158">
        <v>15.4</v>
      </c>
      <c r="I158">
        <v>4</v>
      </c>
      <c r="K158">
        <v>16</v>
      </c>
      <c r="L158" t="s">
        <v>144</v>
      </c>
      <c r="W158" s="5">
        <f t="shared" si="2"/>
        <v>0</v>
      </c>
    </row>
    <row r="159" spans="1:29" hidden="1" x14ac:dyDescent="0.35">
      <c r="A159" s="3">
        <v>43357</v>
      </c>
      <c r="B159" s="4">
        <v>0.3125</v>
      </c>
      <c r="C159" t="s">
        <v>420</v>
      </c>
      <c r="D159" t="s">
        <v>26</v>
      </c>
      <c r="F159">
        <v>4</v>
      </c>
      <c r="G159">
        <v>70</v>
      </c>
      <c r="H159">
        <v>10</v>
      </c>
      <c r="I159">
        <v>5</v>
      </c>
      <c r="J159">
        <v>2</v>
      </c>
      <c r="K159">
        <v>14</v>
      </c>
      <c r="L159" t="s">
        <v>25</v>
      </c>
      <c r="M159" s="4">
        <v>0.3215277777777778</v>
      </c>
      <c r="N159" s="4">
        <v>0.37222222222222223</v>
      </c>
      <c r="O159" s="9">
        <v>28</v>
      </c>
      <c r="P159" s="7">
        <v>41.2</v>
      </c>
      <c r="Q159" s="7">
        <v>60</v>
      </c>
      <c r="R159" s="7">
        <v>12.9</v>
      </c>
      <c r="S159" s="7">
        <v>14.7</v>
      </c>
      <c r="T159" s="7">
        <v>15.2</v>
      </c>
      <c r="U159" s="7">
        <v>14.9</v>
      </c>
      <c r="V159" s="7">
        <v>13.5</v>
      </c>
      <c r="W159" s="5">
        <f t="shared" si="2"/>
        <v>14.366666666666662</v>
      </c>
    </row>
    <row r="160" spans="1:29" hidden="1" x14ac:dyDescent="0.35">
      <c r="A160" s="3">
        <v>43357</v>
      </c>
      <c r="B160" s="4">
        <v>0.3125</v>
      </c>
      <c r="C160" t="s">
        <v>421</v>
      </c>
      <c r="D160" t="s">
        <v>22</v>
      </c>
      <c r="E160" t="s">
        <v>23</v>
      </c>
      <c r="F160">
        <v>3</v>
      </c>
      <c r="G160">
        <v>79</v>
      </c>
      <c r="H160">
        <v>17.7</v>
      </c>
      <c r="I160">
        <v>1</v>
      </c>
      <c r="K160">
        <v>4</v>
      </c>
      <c r="L160" t="s">
        <v>144</v>
      </c>
      <c r="W160" s="5">
        <f t="shared" si="2"/>
        <v>0</v>
      </c>
    </row>
    <row r="161" spans="1:23" hidden="1" x14ac:dyDescent="0.35">
      <c r="A161" s="3">
        <v>43357</v>
      </c>
      <c r="B161" s="4">
        <v>0.3125</v>
      </c>
      <c r="C161" t="s">
        <v>422</v>
      </c>
      <c r="D161" t="s">
        <v>26</v>
      </c>
      <c r="F161">
        <v>3</v>
      </c>
      <c r="G161">
        <v>68</v>
      </c>
      <c r="H161">
        <v>11.2</v>
      </c>
      <c r="I161">
        <v>3</v>
      </c>
      <c r="J161">
        <v>2</v>
      </c>
      <c r="K161">
        <v>3</v>
      </c>
      <c r="L161" t="s">
        <v>25</v>
      </c>
      <c r="M161" s="4">
        <v>0.31319444444444444</v>
      </c>
      <c r="N161" s="4">
        <v>0.39513888888888887</v>
      </c>
      <c r="O161" s="9">
        <v>26</v>
      </c>
      <c r="P161" s="7">
        <v>40.299999999999997</v>
      </c>
      <c r="Q161" s="7">
        <v>61</v>
      </c>
      <c r="R161" s="7">
        <v>16.8</v>
      </c>
      <c r="S161" s="7">
        <v>15.2</v>
      </c>
      <c r="T161" s="7">
        <v>16.3</v>
      </c>
      <c r="U161" s="7">
        <v>15.9</v>
      </c>
      <c r="V161" s="7">
        <v>14.8</v>
      </c>
      <c r="W161" s="5">
        <f t="shared" si="2"/>
        <v>15.800000000000002</v>
      </c>
    </row>
    <row r="162" spans="1:23" hidden="1" x14ac:dyDescent="0.35">
      <c r="A162" s="3">
        <v>43357</v>
      </c>
      <c r="B162" s="4">
        <v>0.35416666666666669</v>
      </c>
      <c r="C162" t="s">
        <v>423</v>
      </c>
      <c r="D162" t="s">
        <v>22</v>
      </c>
      <c r="E162" t="s">
        <v>74</v>
      </c>
      <c r="F162">
        <v>3</v>
      </c>
      <c r="G162">
        <v>79</v>
      </c>
      <c r="H162">
        <v>23.5</v>
      </c>
      <c r="I162">
        <v>6</v>
      </c>
      <c r="J162">
        <v>2</v>
      </c>
      <c r="K162">
        <v>12</v>
      </c>
      <c r="L162" t="s">
        <v>25</v>
      </c>
      <c r="M162" s="4">
        <v>0.35416666666666669</v>
      </c>
      <c r="N162" s="4">
        <v>0.40208333333333335</v>
      </c>
      <c r="O162" s="9">
        <v>27</v>
      </c>
      <c r="P162" s="7">
        <v>40.5</v>
      </c>
      <c r="Q162" s="7">
        <v>85</v>
      </c>
      <c r="R162" s="7">
        <v>14.2</v>
      </c>
      <c r="S162" s="7">
        <v>16</v>
      </c>
      <c r="T162" s="7">
        <v>15.8</v>
      </c>
      <c r="U162" s="7">
        <v>15.8</v>
      </c>
      <c r="V162" s="7">
        <v>15.6</v>
      </c>
      <c r="W162" s="5">
        <f t="shared" si="2"/>
        <v>15.733333333333329</v>
      </c>
    </row>
    <row r="163" spans="1:23" hidden="1" x14ac:dyDescent="0.35">
      <c r="A163" s="3">
        <v>43357</v>
      </c>
      <c r="B163" s="4">
        <v>0.35416666666666669</v>
      </c>
      <c r="C163" t="s">
        <v>427</v>
      </c>
      <c r="D163" t="s">
        <v>26</v>
      </c>
      <c r="K163">
        <v>7</v>
      </c>
      <c r="L163" t="s">
        <v>428</v>
      </c>
      <c r="W163" s="5">
        <f t="shared" si="2"/>
        <v>0</v>
      </c>
    </row>
    <row r="164" spans="1:23" hidden="1" x14ac:dyDescent="0.35">
      <c r="A164" s="3">
        <v>43357</v>
      </c>
      <c r="B164" s="4">
        <v>0.47916666666666669</v>
      </c>
      <c r="C164" t="s">
        <v>424</v>
      </c>
      <c r="D164" t="s">
        <v>22</v>
      </c>
      <c r="E164" t="s">
        <v>23</v>
      </c>
      <c r="F164">
        <v>3</v>
      </c>
      <c r="G164">
        <v>75</v>
      </c>
      <c r="H164">
        <v>15.1</v>
      </c>
      <c r="I164">
        <v>2</v>
      </c>
      <c r="J164">
        <v>2</v>
      </c>
      <c r="K164">
        <v>10</v>
      </c>
      <c r="L164" t="s">
        <v>25</v>
      </c>
      <c r="M164" s="4">
        <v>0.48472222222222222</v>
      </c>
      <c r="N164" s="4">
        <v>0.49513888888888885</v>
      </c>
      <c r="O164" s="9">
        <v>29</v>
      </c>
      <c r="P164" s="7">
        <v>41.6</v>
      </c>
      <c r="Q164" s="7">
        <v>37</v>
      </c>
      <c r="R164" s="7">
        <v>15.8</v>
      </c>
      <c r="S164" s="7">
        <v>14.5</v>
      </c>
      <c r="T164" s="7">
        <v>14.4</v>
      </c>
      <c r="U164" s="7">
        <v>15.9</v>
      </c>
      <c r="V164" s="7">
        <v>14.8</v>
      </c>
      <c r="W164" s="5">
        <f t="shared" si="2"/>
        <v>15.033333333333337</v>
      </c>
    </row>
    <row r="165" spans="1:23" hidden="1" x14ac:dyDescent="0.35">
      <c r="A165" s="3">
        <v>43358</v>
      </c>
      <c r="B165" s="4">
        <v>0.27083333333333331</v>
      </c>
      <c r="C165" t="s">
        <v>425</v>
      </c>
      <c r="D165" t="s">
        <v>194</v>
      </c>
      <c r="F165">
        <v>3</v>
      </c>
      <c r="G165">
        <v>66</v>
      </c>
      <c r="H165">
        <v>14.3</v>
      </c>
      <c r="I165">
        <v>4</v>
      </c>
      <c r="K165">
        <v>17</v>
      </c>
      <c r="L165" t="s">
        <v>144</v>
      </c>
      <c r="W165" s="5">
        <f t="shared" si="2"/>
        <v>0</v>
      </c>
    </row>
    <row r="166" spans="1:23" hidden="1" x14ac:dyDescent="0.35">
      <c r="A166" s="3">
        <v>43358</v>
      </c>
      <c r="B166" s="4">
        <v>0.27083333333333331</v>
      </c>
      <c r="C166" t="s">
        <v>426</v>
      </c>
      <c r="D166" t="s">
        <v>22</v>
      </c>
      <c r="E166" t="s">
        <v>23</v>
      </c>
      <c r="F166">
        <v>2</v>
      </c>
      <c r="G166">
        <v>76</v>
      </c>
      <c r="H166">
        <v>19.899999999999999</v>
      </c>
      <c r="I166">
        <v>4</v>
      </c>
      <c r="J166">
        <v>2</v>
      </c>
      <c r="K166">
        <v>17</v>
      </c>
      <c r="L166" t="s">
        <v>25</v>
      </c>
      <c r="M166" s="4">
        <v>0.26041666666666669</v>
      </c>
      <c r="N166" s="4">
        <v>0.27083333333333331</v>
      </c>
      <c r="O166" s="9">
        <v>14</v>
      </c>
      <c r="P166" s="7">
        <v>41.7</v>
      </c>
      <c r="Q166" s="7">
        <v>96</v>
      </c>
      <c r="R166" s="7">
        <v>13.8</v>
      </c>
      <c r="S166" s="7">
        <v>10.9</v>
      </c>
      <c r="T166" s="7">
        <v>12.9</v>
      </c>
      <c r="U166" s="7">
        <v>10.5</v>
      </c>
      <c r="V166" s="7">
        <v>10.8</v>
      </c>
      <c r="W166" s="5">
        <f t="shared" si="2"/>
        <v>11.533333333333337</v>
      </c>
    </row>
    <row r="167" spans="1:23" hidden="1" x14ac:dyDescent="0.35">
      <c r="A167" s="3">
        <v>43358</v>
      </c>
      <c r="B167" s="4">
        <v>0.27083333333333298</v>
      </c>
      <c r="C167" t="s">
        <v>429</v>
      </c>
      <c r="D167" t="s">
        <v>28</v>
      </c>
      <c r="F167">
        <v>3</v>
      </c>
      <c r="G167">
        <v>70</v>
      </c>
      <c r="H167">
        <v>10.7</v>
      </c>
      <c r="I167">
        <v>3</v>
      </c>
      <c r="J167">
        <v>1</v>
      </c>
      <c r="K167">
        <v>8</v>
      </c>
      <c r="L167" t="s">
        <v>25</v>
      </c>
      <c r="M167" s="4">
        <v>0.27569444444444446</v>
      </c>
      <c r="N167" s="4">
        <v>0.29583333333333334</v>
      </c>
      <c r="O167" s="9">
        <v>17</v>
      </c>
      <c r="P167" s="7">
        <v>40.9</v>
      </c>
      <c r="Q167" s="7">
        <v>96</v>
      </c>
      <c r="R167" s="7">
        <v>11.8</v>
      </c>
      <c r="S167" s="7">
        <v>11.5</v>
      </c>
      <c r="T167" s="7">
        <v>11.2</v>
      </c>
      <c r="U167" s="7">
        <v>10.5</v>
      </c>
      <c r="V167" s="7">
        <v>10</v>
      </c>
      <c r="W167" s="5">
        <f t="shared" si="2"/>
        <v>11.066666666666668</v>
      </c>
    </row>
    <row r="168" spans="1:23" hidden="1" x14ac:dyDescent="0.35">
      <c r="A168" s="3">
        <v>43358</v>
      </c>
      <c r="B168" s="4">
        <v>0.27083333333333298</v>
      </c>
      <c r="C168" t="s">
        <v>430</v>
      </c>
      <c r="D168" t="s">
        <v>26</v>
      </c>
      <c r="F168">
        <v>4</v>
      </c>
      <c r="G168">
        <v>67</v>
      </c>
      <c r="H168">
        <v>10.9</v>
      </c>
      <c r="I168">
        <v>4</v>
      </c>
      <c r="J168">
        <v>2</v>
      </c>
      <c r="K168">
        <v>9</v>
      </c>
      <c r="L168" t="s">
        <v>25</v>
      </c>
      <c r="M168" s="4">
        <v>0.27638888888888885</v>
      </c>
      <c r="N168" s="4">
        <v>0.28888888888888892</v>
      </c>
      <c r="O168" s="9">
        <v>16</v>
      </c>
      <c r="P168" s="7">
        <v>40.4</v>
      </c>
      <c r="Q168" s="7">
        <v>96</v>
      </c>
      <c r="R168" s="7">
        <v>12.5</v>
      </c>
      <c r="S168" s="7">
        <v>11.8</v>
      </c>
      <c r="T168" s="7">
        <v>11.5</v>
      </c>
      <c r="U168" s="7">
        <v>11</v>
      </c>
      <c r="V168" s="7">
        <v>10.8</v>
      </c>
      <c r="W168" s="5">
        <f t="shared" si="2"/>
        <v>11.433333333333332</v>
      </c>
    </row>
    <row r="169" spans="1:23" hidden="1" x14ac:dyDescent="0.35">
      <c r="A169" s="3">
        <v>43358</v>
      </c>
      <c r="B169" s="4">
        <v>0.27083333333333298</v>
      </c>
      <c r="C169" t="s">
        <v>431</v>
      </c>
      <c r="D169" t="s">
        <v>28</v>
      </c>
      <c r="F169">
        <v>3</v>
      </c>
      <c r="G169">
        <v>97</v>
      </c>
      <c r="H169">
        <v>12.7</v>
      </c>
      <c r="K169">
        <v>12</v>
      </c>
      <c r="L169" t="s">
        <v>144</v>
      </c>
      <c r="W169" s="5">
        <f t="shared" si="2"/>
        <v>0</v>
      </c>
    </row>
    <row r="170" spans="1:23" hidden="1" x14ac:dyDescent="0.35">
      <c r="A170" s="3">
        <v>43358</v>
      </c>
      <c r="B170" s="4">
        <v>0.27083333333333298</v>
      </c>
      <c r="C170" t="s">
        <v>450</v>
      </c>
      <c r="D170" t="s">
        <v>194</v>
      </c>
      <c r="F170">
        <v>3</v>
      </c>
      <c r="H170">
        <v>9.8000000000000007</v>
      </c>
      <c r="I170">
        <v>2</v>
      </c>
      <c r="K170">
        <v>17</v>
      </c>
      <c r="L170" t="s">
        <v>144</v>
      </c>
      <c r="W170" s="5">
        <f t="shared" si="2"/>
        <v>0</v>
      </c>
    </row>
    <row r="171" spans="1:23" hidden="1" x14ac:dyDescent="0.35">
      <c r="A171" s="3">
        <v>43358</v>
      </c>
      <c r="B171" s="4">
        <v>0.27083333333333298</v>
      </c>
      <c r="C171" t="s">
        <v>451</v>
      </c>
      <c r="D171" t="s">
        <v>26</v>
      </c>
      <c r="F171">
        <v>3</v>
      </c>
      <c r="G171">
        <v>68</v>
      </c>
      <c r="H171">
        <v>12.3</v>
      </c>
      <c r="I171">
        <v>4</v>
      </c>
      <c r="J171">
        <v>2</v>
      </c>
      <c r="K171">
        <v>18</v>
      </c>
      <c r="L171" t="s">
        <v>25</v>
      </c>
      <c r="M171" s="4">
        <v>0.28055555555555556</v>
      </c>
      <c r="N171" s="4">
        <v>0.3215277777777778</v>
      </c>
      <c r="O171" s="9">
        <v>19</v>
      </c>
      <c r="P171" s="7">
        <v>40.799999999999997</v>
      </c>
      <c r="Q171" s="7">
        <v>90</v>
      </c>
      <c r="R171" s="7">
        <v>13.2</v>
      </c>
      <c r="S171" s="7">
        <v>13.1</v>
      </c>
      <c r="T171" s="7">
        <v>13.3</v>
      </c>
      <c r="U171" s="7">
        <v>13.2</v>
      </c>
      <c r="V171" s="7">
        <v>13.2</v>
      </c>
      <c r="W171" s="5">
        <f t="shared" si="2"/>
        <v>13.200000000000001</v>
      </c>
    </row>
    <row r="172" spans="1:23" hidden="1" x14ac:dyDescent="0.35">
      <c r="A172" s="3">
        <v>43358</v>
      </c>
      <c r="B172" s="4">
        <v>0.3125</v>
      </c>
      <c r="C172" t="s">
        <v>452</v>
      </c>
      <c r="D172" t="s">
        <v>28</v>
      </c>
      <c r="E172" t="s">
        <v>23</v>
      </c>
      <c r="F172">
        <v>4</v>
      </c>
      <c r="G172">
        <v>73</v>
      </c>
      <c r="H172">
        <v>17.7</v>
      </c>
      <c r="I172">
        <v>5</v>
      </c>
      <c r="J172">
        <v>2</v>
      </c>
      <c r="K172">
        <v>2</v>
      </c>
      <c r="L172" t="s">
        <v>25</v>
      </c>
      <c r="M172" s="4">
        <v>0.28125</v>
      </c>
      <c r="N172" s="4">
        <v>0.32777777777777778</v>
      </c>
      <c r="O172" s="9">
        <v>20</v>
      </c>
      <c r="P172" s="7">
        <v>40.9</v>
      </c>
      <c r="Q172" s="7">
        <v>88</v>
      </c>
      <c r="R172" s="7">
        <v>13.7</v>
      </c>
      <c r="S172" s="7">
        <v>12.5</v>
      </c>
      <c r="T172" s="7">
        <v>11.8</v>
      </c>
      <c r="U172" s="7">
        <v>11.5</v>
      </c>
      <c r="V172" s="7">
        <v>11.1</v>
      </c>
      <c r="W172" s="5">
        <f t="shared" si="2"/>
        <v>11.933333333333335</v>
      </c>
    </row>
    <row r="173" spans="1:23" hidden="1" x14ac:dyDescent="0.35">
      <c r="A173" s="3">
        <v>43358</v>
      </c>
      <c r="B173" s="4">
        <v>0.35416666666666669</v>
      </c>
      <c r="C173" t="s">
        <v>453</v>
      </c>
      <c r="D173" t="s">
        <v>195</v>
      </c>
      <c r="F173">
        <v>4</v>
      </c>
      <c r="G173">
        <v>67</v>
      </c>
      <c r="H173">
        <v>10.199999999999999</v>
      </c>
      <c r="I173">
        <v>1</v>
      </c>
      <c r="K173">
        <v>7</v>
      </c>
      <c r="L173" t="s">
        <v>144</v>
      </c>
      <c r="W173" s="5">
        <f t="shared" si="2"/>
        <v>0</v>
      </c>
    </row>
    <row r="174" spans="1:23" hidden="1" x14ac:dyDescent="0.35">
      <c r="A174" s="3">
        <v>43358</v>
      </c>
      <c r="B174" s="4">
        <v>0.35416666666666669</v>
      </c>
      <c r="C174" t="s">
        <v>454</v>
      </c>
      <c r="D174" t="s">
        <v>26</v>
      </c>
      <c r="F174">
        <v>4</v>
      </c>
      <c r="G174">
        <v>67</v>
      </c>
      <c r="H174">
        <v>11.5</v>
      </c>
      <c r="I174">
        <v>3</v>
      </c>
      <c r="J174">
        <v>2</v>
      </c>
      <c r="K174">
        <v>12</v>
      </c>
      <c r="L174" t="s">
        <v>25</v>
      </c>
      <c r="M174" s="4">
        <v>0.35972222222222222</v>
      </c>
      <c r="N174" s="4">
        <v>0.39583333333333331</v>
      </c>
      <c r="O174" s="9">
        <v>30</v>
      </c>
      <c r="P174" s="7">
        <v>41.7</v>
      </c>
      <c r="Q174" s="7">
        <v>48</v>
      </c>
      <c r="R174" s="7">
        <v>17</v>
      </c>
      <c r="S174" s="7">
        <v>16.600000000000001</v>
      </c>
      <c r="T174" s="7">
        <v>16.100000000000001</v>
      </c>
      <c r="U174" s="7">
        <v>15.4</v>
      </c>
      <c r="V174" s="7">
        <v>16.8</v>
      </c>
      <c r="W174" s="5">
        <f t="shared" si="2"/>
        <v>16.500000000000004</v>
      </c>
    </row>
    <row r="175" spans="1:23" hidden="1" x14ac:dyDescent="0.35">
      <c r="A175" s="3">
        <v>43358</v>
      </c>
      <c r="B175" s="4">
        <v>0.4375</v>
      </c>
      <c r="C175" t="s">
        <v>455</v>
      </c>
      <c r="D175" t="s">
        <v>458</v>
      </c>
      <c r="E175" t="s">
        <v>74</v>
      </c>
      <c r="F175">
        <v>4</v>
      </c>
      <c r="G175">
        <v>128</v>
      </c>
      <c r="H175">
        <v>19.399999999999999</v>
      </c>
      <c r="I175">
        <v>4</v>
      </c>
      <c r="K175">
        <v>18</v>
      </c>
      <c r="L175" t="s">
        <v>144</v>
      </c>
      <c r="W175" s="5">
        <f t="shared" si="2"/>
        <v>0</v>
      </c>
    </row>
    <row r="176" spans="1:23" hidden="1" x14ac:dyDescent="0.35">
      <c r="A176" s="3">
        <v>43358</v>
      </c>
      <c r="B176" s="4">
        <v>0.47916666666666669</v>
      </c>
      <c r="C176" t="s">
        <v>456</v>
      </c>
      <c r="D176" t="s">
        <v>235</v>
      </c>
      <c r="F176">
        <v>3</v>
      </c>
      <c r="G176">
        <v>69</v>
      </c>
      <c r="H176">
        <v>13.8</v>
      </c>
      <c r="I176">
        <v>2</v>
      </c>
      <c r="K176">
        <v>6</v>
      </c>
      <c r="L176" t="s">
        <v>144</v>
      </c>
      <c r="W176" s="5">
        <f t="shared" si="2"/>
        <v>0</v>
      </c>
    </row>
    <row r="177" spans="1:23" hidden="1" x14ac:dyDescent="0.35">
      <c r="A177" s="3">
        <v>43358</v>
      </c>
      <c r="B177" s="4">
        <v>0.47916666666666669</v>
      </c>
      <c r="C177" t="s">
        <v>457</v>
      </c>
      <c r="D177" t="s">
        <v>458</v>
      </c>
      <c r="F177">
        <v>3</v>
      </c>
      <c r="G177">
        <v>124</v>
      </c>
      <c r="H177">
        <v>15.4</v>
      </c>
      <c r="I177">
        <v>2</v>
      </c>
      <c r="K177">
        <v>10</v>
      </c>
      <c r="L177" t="s">
        <v>144</v>
      </c>
      <c r="W177" s="5">
        <f t="shared" si="2"/>
        <v>0</v>
      </c>
    </row>
    <row r="178" spans="1:23" hidden="1" x14ac:dyDescent="0.35">
      <c r="A178" s="3">
        <v>43360</v>
      </c>
      <c r="B178" s="4">
        <v>0.27083333333333331</v>
      </c>
      <c r="C178" t="s">
        <v>463</v>
      </c>
      <c r="D178" t="s">
        <v>22</v>
      </c>
      <c r="E178" t="s">
        <v>74</v>
      </c>
      <c r="F178">
        <v>2</v>
      </c>
      <c r="G178">
        <v>81</v>
      </c>
      <c r="H178">
        <v>23.4</v>
      </c>
      <c r="I178">
        <v>5</v>
      </c>
      <c r="J178">
        <v>2</v>
      </c>
      <c r="K178">
        <v>1</v>
      </c>
      <c r="L178" t="s">
        <v>25</v>
      </c>
      <c r="M178" s="4">
        <v>0.25972222222222224</v>
      </c>
      <c r="N178" s="4">
        <v>0.26458333333333334</v>
      </c>
      <c r="O178" s="9">
        <v>18</v>
      </c>
      <c r="P178" s="7">
        <v>41</v>
      </c>
      <c r="Q178" s="7">
        <v>96</v>
      </c>
      <c r="R178" s="7">
        <v>9.3000000000000007</v>
      </c>
      <c r="S178" s="7">
        <v>11.5</v>
      </c>
      <c r="T178" s="7">
        <v>8.1</v>
      </c>
      <c r="U178" s="7">
        <v>8.6999999999999993</v>
      </c>
      <c r="V178" s="7">
        <v>7.5</v>
      </c>
      <c r="W178" s="5">
        <f t="shared" si="2"/>
        <v>8.6999999999999975</v>
      </c>
    </row>
    <row r="179" spans="1:23" hidden="1" x14ac:dyDescent="0.35">
      <c r="A179" s="3">
        <v>43360</v>
      </c>
      <c r="B179" s="4">
        <v>0.27083333333333331</v>
      </c>
      <c r="C179" t="s">
        <v>464</v>
      </c>
      <c r="D179" t="s">
        <v>26</v>
      </c>
      <c r="F179">
        <v>4</v>
      </c>
      <c r="G179">
        <v>68</v>
      </c>
      <c r="H179">
        <v>14.3</v>
      </c>
      <c r="I179">
        <v>5</v>
      </c>
      <c r="J179">
        <v>2</v>
      </c>
      <c r="K179">
        <v>16</v>
      </c>
      <c r="L179" t="s">
        <v>25</v>
      </c>
      <c r="M179" s="4">
        <v>0.28055555555555556</v>
      </c>
      <c r="N179" s="4">
        <v>0.2902777777777778</v>
      </c>
      <c r="O179" s="9">
        <v>18</v>
      </c>
      <c r="P179" s="7">
        <v>40.6</v>
      </c>
      <c r="Q179" s="7">
        <v>96</v>
      </c>
      <c r="R179" s="7">
        <v>13.3</v>
      </c>
      <c r="S179" s="7">
        <v>11.2</v>
      </c>
      <c r="T179" s="7">
        <v>10.4</v>
      </c>
      <c r="U179" s="7">
        <v>9.1</v>
      </c>
      <c r="V179" s="7">
        <v>9</v>
      </c>
      <c r="W179" s="5">
        <f t="shared" si="2"/>
        <v>10.233333333333334</v>
      </c>
    </row>
    <row r="180" spans="1:23" hidden="1" x14ac:dyDescent="0.35">
      <c r="A180" s="3">
        <v>43360</v>
      </c>
      <c r="B180" s="4">
        <v>0.27083333333333331</v>
      </c>
      <c r="C180" t="s">
        <v>465</v>
      </c>
      <c r="D180" t="s">
        <v>22</v>
      </c>
      <c r="E180" t="s">
        <v>23</v>
      </c>
      <c r="F180">
        <v>3</v>
      </c>
      <c r="G180">
        <v>74</v>
      </c>
      <c r="H180">
        <v>17.5</v>
      </c>
      <c r="I180">
        <v>4</v>
      </c>
      <c r="J180">
        <v>2</v>
      </c>
      <c r="K180">
        <v>17</v>
      </c>
      <c r="L180" t="s">
        <v>25</v>
      </c>
      <c r="M180" s="4">
        <v>0.27916666666666667</v>
      </c>
      <c r="N180" s="4">
        <v>0.3034722222222222</v>
      </c>
      <c r="O180" s="9">
        <v>20</v>
      </c>
      <c r="P180" s="7">
        <v>41.6</v>
      </c>
      <c r="Q180" s="7">
        <v>91</v>
      </c>
      <c r="R180" s="7">
        <v>12.5</v>
      </c>
      <c r="S180" s="7">
        <v>11.6</v>
      </c>
      <c r="T180" s="7">
        <v>11.9</v>
      </c>
      <c r="U180" s="7">
        <v>11.5</v>
      </c>
      <c r="V180" s="7">
        <v>10.5</v>
      </c>
      <c r="W180" s="5">
        <f t="shared" si="2"/>
        <v>11.666666666666666</v>
      </c>
    </row>
    <row r="181" spans="1:23" hidden="1" x14ac:dyDescent="0.35">
      <c r="A181" s="3">
        <v>43360</v>
      </c>
      <c r="B181" s="4">
        <v>0.27083333333333331</v>
      </c>
      <c r="C181" t="s">
        <v>466</v>
      </c>
      <c r="D181" t="s">
        <v>22</v>
      </c>
      <c r="F181">
        <v>4</v>
      </c>
      <c r="G181">
        <v>80</v>
      </c>
      <c r="H181">
        <v>21.2</v>
      </c>
      <c r="I181">
        <v>5</v>
      </c>
      <c r="J181">
        <v>2</v>
      </c>
      <c r="K181">
        <v>10</v>
      </c>
      <c r="L181" t="s">
        <v>25</v>
      </c>
      <c r="M181" s="4">
        <v>0.27638888888888885</v>
      </c>
      <c r="N181" s="4">
        <v>0.31527777777777777</v>
      </c>
      <c r="O181" s="9">
        <v>21</v>
      </c>
      <c r="P181" s="7">
        <v>41.6</v>
      </c>
      <c r="Q181" s="7">
        <v>88</v>
      </c>
      <c r="R181" s="7">
        <v>11.5</v>
      </c>
      <c r="S181" s="7">
        <v>11.1</v>
      </c>
      <c r="T181" s="7">
        <v>10</v>
      </c>
      <c r="U181" s="7">
        <v>10.3</v>
      </c>
      <c r="V181" s="7">
        <v>10.5</v>
      </c>
      <c r="W181" s="5">
        <f t="shared" si="2"/>
        <v>10.633333333333335</v>
      </c>
    </row>
    <row r="182" spans="1:23" hidden="1" x14ac:dyDescent="0.35">
      <c r="A182" s="3">
        <v>43360</v>
      </c>
      <c r="B182" s="4">
        <v>0.27083333333333331</v>
      </c>
      <c r="C182" t="s">
        <v>467</v>
      </c>
      <c r="D182" t="s">
        <v>29</v>
      </c>
      <c r="F182">
        <v>3</v>
      </c>
      <c r="G182">
        <v>81</v>
      </c>
      <c r="H182">
        <v>23.9</v>
      </c>
      <c r="I182">
        <v>6</v>
      </c>
      <c r="J182">
        <v>2</v>
      </c>
      <c r="K182">
        <v>5</v>
      </c>
      <c r="L182" t="s">
        <v>25</v>
      </c>
      <c r="M182" s="4">
        <v>0.27291666666666664</v>
      </c>
      <c r="N182" s="4">
        <v>0.30902777777777779</v>
      </c>
      <c r="O182" s="9">
        <v>20</v>
      </c>
      <c r="P182" s="7">
        <v>41.6</v>
      </c>
      <c r="Q182" s="7">
        <v>90</v>
      </c>
      <c r="R182" s="7">
        <v>11.5</v>
      </c>
      <c r="S182" s="7">
        <v>10.6</v>
      </c>
      <c r="T182" s="7">
        <v>10.5</v>
      </c>
      <c r="U182" s="7">
        <v>11</v>
      </c>
      <c r="V182" s="7">
        <v>9.9</v>
      </c>
      <c r="W182" s="5">
        <f t="shared" si="2"/>
        <v>10.700000000000001</v>
      </c>
    </row>
    <row r="183" spans="1:23" hidden="1" x14ac:dyDescent="0.35">
      <c r="A183" s="3">
        <v>43360</v>
      </c>
      <c r="B183" s="4">
        <v>0.3125</v>
      </c>
      <c r="C183" t="s">
        <v>468</v>
      </c>
      <c r="D183" t="s">
        <v>22</v>
      </c>
      <c r="E183" t="s">
        <v>74</v>
      </c>
      <c r="F183">
        <v>3</v>
      </c>
      <c r="G183">
        <v>77</v>
      </c>
      <c r="H183">
        <v>19</v>
      </c>
      <c r="I183">
        <v>4</v>
      </c>
      <c r="J183">
        <v>2</v>
      </c>
      <c r="K183">
        <v>11</v>
      </c>
      <c r="L183" t="s">
        <v>25</v>
      </c>
      <c r="M183" s="4">
        <v>0.31944444444444448</v>
      </c>
      <c r="N183" s="4">
        <v>0.3347222222222222</v>
      </c>
      <c r="O183" s="9">
        <v>23</v>
      </c>
      <c r="P183" s="7">
        <v>41.8</v>
      </c>
      <c r="Q183" s="7">
        <v>80</v>
      </c>
      <c r="R183" s="7">
        <v>12.1</v>
      </c>
      <c r="S183" s="7">
        <v>11.5</v>
      </c>
      <c r="T183" s="7">
        <v>10.9</v>
      </c>
      <c r="U183" s="7">
        <v>10.5</v>
      </c>
      <c r="V183" s="7">
        <v>11</v>
      </c>
      <c r="W183" s="5">
        <f t="shared" si="2"/>
        <v>11.133333333333333</v>
      </c>
    </row>
    <row r="184" spans="1:23" hidden="1" x14ac:dyDescent="0.35">
      <c r="A184" s="3">
        <v>43360</v>
      </c>
      <c r="B184" s="4">
        <v>0.3125</v>
      </c>
      <c r="C184" t="s">
        <v>469</v>
      </c>
      <c r="D184" t="s">
        <v>26</v>
      </c>
      <c r="F184">
        <v>3</v>
      </c>
      <c r="G184">
        <v>66</v>
      </c>
      <c r="H184">
        <v>16.899999999999999</v>
      </c>
      <c r="I184">
        <v>5</v>
      </c>
      <c r="J184">
        <v>2</v>
      </c>
      <c r="K184">
        <v>14</v>
      </c>
      <c r="L184" t="s">
        <v>25</v>
      </c>
      <c r="M184" s="4">
        <v>0.32291666666666669</v>
      </c>
      <c r="N184" s="4">
        <v>0.34027777777777773</v>
      </c>
      <c r="O184" s="9">
        <v>24</v>
      </c>
      <c r="P184" s="7">
        <v>40.299999999999997</v>
      </c>
      <c r="Q184" s="7">
        <v>78</v>
      </c>
      <c r="R184" s="7">
        <v>11.3</v>
      </c>
      <c r="S184" s="7">
        <v>10.5</v>
      </c>
      <c r="T184" s="7">
        <v>11.1</v>
      </c>
      <c r="U184" s="7">
        <v>10.4</v>
      </c>
      <c r="V184" s="7">
        <v>10.199999999999999</v>
      </c>
      <c r="W184" s="5">
        <f t="shared" si="2"/>
        <v>10.666666666666666</v>
      </c>
    </row>
    <row r="185" spans="1:23" hidden="1" x14ac:dyDescent="0.35">
      <c r="A185" s="3">
        <v>43360</v>
      </c>
      <c r="B185" s="4">
        <v>0.3125</v>
      </c>
      <c r="C185" t="s">
        <v>470</v>
      </c>
      <c r="D185" t="s">
        <v>501</v>
      </c>
      <c r="F185">
        <v>3</v>
      </c>
      <c r="G185">
        <v>65</v>
      </c>
      <c r="H185">
        <v>9.6</v>
      </c>
      <c r="I185">
        <v>2</v>
      </c>
      <c r="K185">
        <v>7</v>
      </c>
      <c r="L185" t="s">
        <v>144</v>
      </c>
      <c r="W185" s="5">
        <f t="shared" si="2"/>
        <v>0</v>
      </c>
    </row>
    <row r="186" spans="1:23" hidden="1" x14ac:dyDescent="0.35">
      <c r="A186" s="3">
        <v>43360</v>
      </c>
      <c r="B186" s="4">
        <v>0.3125</v>
      </c>
      <c r="C186" t="s">
        <v>471</v>
      </c>
      <c r="D186" t="s">
        <v>194</v>
      </c>
      <c r="F186">
        <v>3</v>
      </c>
      <c r="G186">
        <v>69</v>
      </c>
      <c r="H186">
        <v>10.9</v>
      </c>
      <c r="K186">
        <v>8</v>
      </c>
      <c r="L186" t="s">
        <v>144</v>
      </c>
      <c r="W186" s="5">
        <f t="shared" si="2"/>
        <v>0</v>
      </c>
    </row>
    <row r="187" spans="1:23" hidden="1" x14ac:dyDescent="0.35">
      <c r="A187" s="3">
        <v>43360</v>
      </c>
      <c r="B187" s="4">
        <v>0.3125</v>
      </c>
      <c r="C187" t="s">
        <v>472</v>
      </c>
      <c r="D187" t="s">
        <v>27</v>
      </c>
      <c r="F187">
        <v>3</v>
      </c>
      <c r="G187">
        <v>65</v>
      </c>
      <c r="H187">
        <v>10.199999999999999</v>
      </c>
      <c r="I187">
        <v>4</v>
      </c>
      <c r="J187">
        <v>2</v>
      </c>
      <c r="K187">
        <v>5</v>
      </c>
      <c r="L187" t="s">
        <v>25</v>
      </c>
      <c r="M187" s="4">
        <v>0.31319444444444444</v>
      </c>
      <c r="N187" s="4">
        <v>0.36319444444444443</v>
      </c>
      <c r="O187" s="9">
        <v>25</v>
      </c>
      <c r="P187" s="7">
        <v>38.200000000000003</v>
      </c>
      <c r="Q187" s="7">
        <v>70</v>
      </c>
      <c r="R187" s="7">
        <v>18.5</v>
      </c>
      <c r="S187" s="7">
        <v>17</v>
      </c>
      <c r="T187" s="7">
        <v>17.7</v>
      </c>
      <c r="U187" s="7">
        <v>16.7</v>
      </c>
      <c r="V187" s="7">
        <v>14.8</v>
      </c>
      <c r="W187" s="5">
        <f t="shared" ref="W187:W223" si="3">(SUM(R187:V187)-MAX(R187:V187)-MIN(R187:V187))/(COUNT(R187:V187)-2)</f>
        <v>17.133333333333336</v>
      </c>
    </row>
    <row r="188" spans="1:23" hidden="1" x14ac:dyDescent="0.35">
      <c r="A188" s="3">
        <v>43360</v>
      </c>
      <c r="B188" s="4">
        <v>0.3125</v>
      </c>
      <c r="C188" t="s">
        <v>473</v>
      </c>
      <c r="D188" t="s">
        <v>26</v>
      </c>
      <c r="F188">
        <v>3</v>
      </c>
      <c r="G188">
        <v>66</v>
      </c>
      <c r="H188">
        <v>14.2</v>
      </c>
      <c r="I188">
        <v>5</v>
      </c>
      <c r="J188">
        <v>2</v>
      </c>
      <c r="K188">
        <v>15</v>
      </c>
      <c r="L188" t="s">
        <v>25</v>
      </c>
      <c r="M188" s="4">
        <v>0.32222222222222224</v>
      </c>
      <c r="N188" s="4">
        <v>0.35555555555555557</v>
      </c>
      <c r="O188" s="9">
        <v>25</v>
      </c>
      <c r="P188" s="7">
        <v>40.299999999999997</v>
      </c>
      <c r="Q188" s="7">
        <v>74</v>
      </c>
      <c r="R188" s="7">
        <v>12</v>
      </c>
      <c r="S188" s="7">
        <v>11.4</v>
      </c>
      <c r="T188" s="7">
        <v>11.5</v>
      </c>
      <c r="U188" s="7">
        <v>10.7</v>
      </c>
      <c r="V188" s="7">
        <v>10.7</v>
      </c>
      <c r="W188" s="5">
        <f t="shared" si="3"/>
        <v>11.199999999999998</v>
      </c>
    </row>
    <row r="189" spans="1:23" hidden="1" x14ac:dyDescent="0.35">
      <c r="A189" s="3">
        <v>43360</v>
      </c>
      <c r="B189" s="4">
        <v>0.35416666666666669</v>
      </c>
      <c r="C189" t="s">
        <v>474</v>
      </c>
      <c r="D189" t="s">
        <v>26</v>
      </c>
      <c r="F189">
        <v>3</v>
      </c>
      <c r="G189">
        <v>68</v>
      </c>
      <c r="H189">
        <v>11.7</v>
      </c>
      <c r="I189">
        <v>4</v>
      </c>
      <c r="J189">
        <v>2</v>
      </c>
      <c r="K189">
        <v>5</v>
      </c>
      <c r="L189" t="s">
        <v>25</v>
      </c>
      <c r="M189" s="4">
        <v>0.35625000000000001</v>
      </c>
      <c r="N189" s="4">
        <v>0.43124999999999997</v>
      </c>
      <c r="O189" s="9">
        <v>30</v>
      </c>
      <c r="P189" s="7">
        <v>42</v>
      </c>
      <c r="Q189" s="7">
        <v>48</v>
      </c>
      <c r="R189" s="7">
        <v>16.8</v>
      </c>
      <c r="S189" s="7">
        <v>15.3</v>
      </c>
      <c r="T189" s="7">
        <v>15.7</v>
      </c>
      <c r="U189" s="7">
        <v>15.4</v>
      </c>
      <c r="V189" s="7">
        <v>14.4</v>
      </c>
      <c r="W189" s="5">
        <f t="shared" si="3"/>
        <v>15.466666666666667</v>
      </c>
    </row>
    <row r="190" spans="1:23" hidden="1" x14ac:dyDescent="0.35">
      <c r="A190" s="3">
        <v>43360</v>
      </c>
      <c r="B190" s="4">
        <v>0.35416666666666669</v>
      </c>
      <c r="C190" t="s">
        <v>475</v>
      </c>
      <c r="D190" t="s">
        <v>29</v>
      </c>
      <c r="F190">
        <v>3</v>
      </c>
      <c r="G190">
        <v>81</v>
      </c>
      <c r="H190">
        <v>20.3</v>
      </c>
      <c r="I190">
        <v>5</v>
      </c>
      <c r="J190">
        <v>2</v>
      </c>
      <c r="K190">
        <v>16</v>
      </c>
      <c r="L190" t="s">
        <v>25</v>
      </c>
      <c r="M190" s="4">
        <v>0.36388888888888887</v>
      </c>
      <c r="N190" s="4">
        <v>0.38750000000000001</v>
      </c>
      <c r="O190" s="9">
        <v>27</v>
      </c>
      <c r="P190" s="7">
        <v>39.1</v>
      </c>
      <c r="Q190" s="7">
        <v>59</v>
      </c>
      <c r="R190" s="7">
        <v>13.4</v>
      </c>
      <c r="S190" s="7">
        <v>12.4</v>
      </c>
      <c r="T190" s="7">
        <v>12.4</v>
      </c>
      <c r="U190" s="7">
        <v>11.7</v>
      </c>
      <c r="V190" s="7">
        <v>12.4</v>
      </c>
      <c r="W190" s="5">
        <f t="shared" si="3"/>
        <v>12.4</v>
      </c>
    </row>
    <row r="191" spans="1:23" hidden="1" x14ac:dyDescent="0.35">
      <c r="A191" s="3">
        <v>43360</v>
      </c>
      <c r="B191" s="4">
        <v>0.35416666666666669</v>
      </c>
      <c r="C191" t="s">
        <v>476</v>
      </c>
      <c r="D191" t="s">
        <v>22</v>
      </c>
      <c r="F191">
        <v>3</v>
      </c>
      <c r="G191">
        <v>76</v>
      </c>
      <c r="H191">
        <v>18.5</v>
      </c>
      <c r="I191">
        <v>4</v>
      </c>
      <c r="J191">
        <v>2</v>
      </c>
      <c r="K191">
        <v>3</v>
      </c>
      <c r="L191" t="s">
        <v>25</v>
      </c>
      <c r="M191" s="4">
        <v>0.37638888888888888</v>
      </c>
      <c r="N191" s="4">
        <v>0.41180555555555554</v>
      </c>
      <c r="O191" s="9">
        <v>29</v>
      </c>
      <c r="P191" s="7">
        <v>42.7</v>
      </c>
      <c r="Q191" s="7">
        <v>53</v>
      </c>
      <c r="R191" s="7">
        <v>16.2</v>
      </c>
      <c r="S191" s="7">
        <v>16.100000000000001</v>
      </c>
      <c r="T191" s="7">
        <v>16.8</v>
      </c>
      <c r="U191" s="7">
        <v>15.6</v>
      </c>
      <c r="V191" s="7">
        <v>16.100000000000001</v>
      </c>
      <c r="W191" s="5">
        <f t="shared" si="3"/>
        <v>16.133333333333329</v>
      </c>
    </row>
    <row r="192" spans="1:23" hidden="1" x14ac:dyDescent="0.35">
      <c r="A192" s="3">
        <v>43360</v>
      </c>
      <c r="B192" s="4">
        <v>0.39583333333333331</v>
      </c>
      <c r="C192" t="s">
        <v>477</v>
      </c>
      <c r="D192" t="s">
        <v>22</v>
      </c>
      <c r="E192" t="s">
        <v>74</v>
      </c>
      <c r="F192">
        <v>3</v>
      </c>
      <c r="G192">
        <v>75</v>
      </c>
      <c r="H192">
        <v>17.100000000000001</v>
      </c>
      <c r="I192">
        <v>3</v>
      </c>
      <c r="J192">
        <v>2</v>
      </c>
      <c r="K192">
        <v>12</v>
      </c>
      <c r="L192" t="s">
        <v>25</v>
      </c>
      <c r="M192" s="4">
        <v>0.40763888888888888</v>
      </c>
      <c r="N192" s="4">
        <v>0.42499999999999999</v>
      </c>
      <c r="O192" s="9">
        <v>30</v>
      </c>
      <c r="P192" s="7">
        <v>41.1</v>
      </c>
      <c r="Q192" s="7">
        <v>49</v>
      </c>
      <c r="R192" s="7">
        <v>16.600000000000001</v>
      </c>
      <c r="S192" s="7">
        <v>15.7</v>
      </c>
      <c r="T192" s="7">
        <v>15.9</v>
      </c>
      <c r="U192" s="7">
        <v>16</v>
      </c>
      <c r="V192" s="7">
        <v>16.7</v>
      </c>
      <c r="W192" s="5">
        <f t="shared" si="3"/>
        <v>16.166666666666661</v>
      </c>
    </row>
    <row r="193" spans="1:23" hidden="1" x14ac:dyDescent="0.35">
      <c r="A193" s="3">
        <v>43360</v>
      </c>
      <c r="B193" s="4">
        <v>0.39583333333333331</v>
      </c>
      <c r="C193" t="s">
        <v>478</v>
      </c>
      <c r="D193" t="s">
        <v>235</v>
      </c>
      <c r="F193">
        <v>3</v>
      </c>
      <c r="G193">
        <v>70</v>
      </c>
      <c r="H193">
        <v>14</v>
      </c>
      <c r="I193">
        <v>3</v>
      </c>
      <c r="K193">
        <v>13</v>
      </c>
      <c r="L193" t="s">
        <v>144</v>
      </c>
      <c r="W193" s="5">
        <f t="shared" si="3"/>
        <v>0</v>
      </c>
    </row>
    <row r="194" spans="1:23" hidden="1" x14ac:dyDescent="0.35">
      <c r="A194" s="3">
        <v>43360</v>
      </c>
      <c r="B194" s="4">
        <v>0.4375</v>
      </c>
      <c r="C194" t="s">
        <v>479</v>
      </c>
      <c r="D194" t="s">
        <v>26</v>
      </c>
      <c r="F194">
        <v>4</v>
      </c>
      <c r="G194">
        <v>64</v>
      </c>
      <c r="H194">
        <v>15.6</v>
      </c>
      <c r="I194">
        <v>5</v>
      </c>
      <c r="J194">
        <v>2</v>
      </c>
      <c r="K194">
        <v>12</v>
      </c>
      <c r="L194" t="s">
        <v>25</v>
      </c>
      <c r="M194" s="4">
        <v>0.44375000000000003</v>
      </c>
      <c r="N194" s="4">
        <v>0.45624999999999999</v>
      </c>
      <c r="O194" s="9">
        <v>31</v>
      </c>
      <c r="P194" s="7">
        <v>42</v>
      </c>
      <c r="Q194" s="7">
        <v>44</v>
      </c>
      <c r="R194" s="7">
        <v>15.5</v>
      </c>
      <c r="S194" s="7">
        <v>16.100000000000001</v>
      </c>
      <c r="T194" s="7">
        <v>15.9</v>
      </c>
      <c r="U194" s="7">
        <v>16.2</v>
      </c>
      <c r="V194" s="7">
        <v>14.8</v>
      </c>
      <c r="W194" s="5">
        <f t="shared" si="3"/>
        <v>15.833333333333334</v>
      </c>
    </row>
    <row r="195" spans="1:23" hidden="1" x14ac:dyDescent="0.35">
      <c r="A195" s="3">
        <v>43360</v>
      </c>
      <c r="B195" s="4">
        <v>0.4375</v>
      </c>
      <c r="C195" t="s">
        <v>480</v>
      </c>
      <c r="D195" t="s">
        <v>458</v>
      </c>
      <c r="F195">
        <v>3</v>
      </c>
      <c r="G195">
        <v>122</v>
      </c>
      <c r="H195">
        <v>18.5</v>
      </c>
      <c r="I195">
        <v>3</v>
      </c>
      <c r="K195">
        <v>8</v>
      </c>
      <c r="L195" t="s">
        <v>144</v>
      </c>
      <c r="W195" s="5">
        <f t="shared" si="3"/>
        <v>0</v>
      </c>
    </row>
    <row r="196" spans="1:23" hidden="1" x14ac:dyDescent="0.35">
      <c r="A196" s="3">
        <v>43360</v>
      </c>
      <c r="B196" s="4">
        <v>0.4375</v>
      </c>
      <c r="C196" t="s">
        <v>481</v>
      </c>
      <c r="D196" t="s">
        <v>22</v>
      </c>
      <c r="E196" t="s">
        <v>74</v>
      </c>
      <c r="F196">
        <v>3</v>
      </c>
      <c r="G196">
        <v>76</v>
      </c>
      <c r="H196">
        <v>17.899999999999999</v>
      </c>
      <c r="I196">
        <v>4</v>
      </c>
      <c r="J196">
        <v>2</v>
      </c>
      <c r="K196">
        <v>5</v>
      </c>
      <c r="L196" t="s">
        <v>25</v>
      </c>
      <c r="M196" s="4">
        <v>0.44097222222222227</v>
      </c>
      <c r="N196" s="4">
        <v>0.46597222222222223</v>
      </c>
      <c r="O196" s="9">
        <v>30</v>
      </c>
      <c r="P196" s="7">
        <v>41.8</v>
      </c>
      <c r="Q196" s="7">
        <v>43</v>
      </c>
      <c r="R196" s="7">
        <v>16.600000000000001</v>
      </c>
      <c r="S196" s="7">
        <v>17.2</v>
      </c>
      <c r="T196" s="7">
        <v>17.100000000000001</v>
      </c>
      <c r="U196" s="7">
        <v>17.100000000000001</v>
      </c>
      <c r="V196" s="7">
        <v>16.2</v>
      </c>
      <c r="W196" s="5">
        <f t="shared" si="3"/>
        <v>16.933333333333334</v>
      </c>
    </row>
    <row r="197" spans="1:23" hidden="1" x14ac:dyDescent="0.35">
      <c r="A197" s="3">
        <v>43360</v>
      </c>
      <c r="B197" s="4">
        <v>0.45833333333333331</v>
      </c>
      <c r="C197" t="s">
        <v>482</v>
      </c>
      <c r="D197" t="s">
        <v>22</v>
      </c>
      <c r="E197" t="s">
        <v>74</v>
      </c>
      <c r="F197">
        <v>3</v>
      </c>
      <c r="G197">
        <v>74</v>
      </c>
      <c r="H197">
        <v>17.7</v>
      </c>
      <c r="I197">
        <v>4</v>
      </c>
      <c r="J197">
        <v>2</v>
      </c>
      <c r="K197">
        <v>1</v>
      </c>
      <c r="L197" t="s">
        <v>25</v>
      </c>
      <c r="M197" s="4">
        <v>0.46736111111111112</v>
      </c>
      <c r="N197" s="4">
        <v>0.49374999999999997</v>
      </c>
      <c r="O197" s="9">
        <v>30</v>
      </c>
      <c r="P197" s="7">
        <v>41.4</v>
      </c>
      <c r="Q197" s="7">
        <v>41</v>
      </c>
      <c r="R197" s="7">
        <v>14.5</v>
      </c>
      <c r="S197" s="7">
        <v>13.9</v>
      </c>
      <c r="T197" s="7">
        <v>14.5</v>
      </c>
      <c r="U197" s="7">
        <v>14.4</v>
      </c>
      <c r="V197" s="7">
        <v>14.9</v>
      </c>
      <c r="W197" s="5">
        <f t="shared" si="3"/>
        <v>14.466666666666669</v>
      </c>
    </row>
    <row r="198" spans="1:23" hidden="1" x14ac:dyDescent="0.35">
      <c r="A198" s="3">
        <v>43360</v>
      </c>
      <c r="B198" s="4">
        <v>0.45833333333333331</v>
      </c>
      <c r="C198" t="s">
        <v>483</v>
      </c>
      <c r="D198" t="s">
        <v>26</v>
      </c>
      <c r="F198">
        <v>3</v>
      </c>
      <c r="G198">
        <v>65</v>
      </c>
      <c r="H198">
        <v>11.8</v>
      </c>
      <c r="I198">
        <v>4</v>
      </c>
      <c r="J198">
        <v>2</v>
      </c>
      <c r="K198">
        <v>5</v>
      </c>
      <c r="L198" t="s">
        <v>25</v>
      </c>
      <c r="M198" s="4">
        <v>0.46388888888888885</v>
      </c>
      <c r="N198" s="4">
        <v>0.51527777777777783</v>
      </c>
      <c r="O198" s="9">
        <v>32</v>
      </c>
      <c r="P198" s="7">
        <v>42.5</v>
      </c>
      <c r="Q198" s="7">
        <v>38</v>
      </c>
      <c r="R198" s="7">
        <v>14.3</v>
      </c>
      <c r="S198" s="7">
        <v>14.8</v>
      </c>
      <c r="T198" s="7">
        <v>14.9</v>
      </c>
      <c r="U198" s="7">
        <v>12.5</v>
      </c>
      <c r="V198" s="7">
        <v>12.3</v>
      </c>
      <c r="W198" s="5">
        <f t="shared" si="3"/>
        <v>13.866666666666665</v>
      </c>
    </row>
    <row r="199" spans="1:23" hidden="1" x14ac:dyDescent="0.35">
      <c r="A199" s="3">
        <v>43360</v>
      </c>
      <c r="B199" s="4">
        <v>0.45833333333333331</v>
      </c>
      <c r="C199" t="s">
        <v>484</v>
      </c>
      <c r="D199" t="s">
        <v>26</v>
      </c>
      <c r="F199">
        <v>4</v>
      </c>
      <c r="G199">
        <v>68</v>
      </c>
      <c r="H199">
        <v>11.9</v>
      </c>
      <c r="I199">
        <v>3</v>
      </c>
      <c r="J199">
        <v>2</v>
      </c>
      <c r="K199">
        <v>8</v>
      </c>
      <c r="L199" t="s">
        <v>25</v>
      </c>
      <c r="M199" s="4">
        <v>0.47291666666666665</v>
      </c>
      <c r="N199" s="4">
        <v>0.50277777777777777</v>
      </c>
      <c r="O199" s="9">
        <v>31</v>
      </c>
      <c r="P199" s="7">
        <v>42.3</v>
      </c>
      <c r="Q199" s="7">
        <v>39</v>
      </c>
      <c r="R199" s="7">
        <v>15.3</v>
      </c>
      <c r="S199" s="7">
        <v>15.1</v>
      </c>
      <c r="T199" s="7">
        <v>14.7</v>
      </c>
      <c r="U199" s="7">
        <v>14.8</v>
      </c>
      <c r="V199" s="7">
        <v>15.9</v>
      </c>
      <c r="W199" s="5">
        <f t="shared" si="3"/>
        <v>15.066666666666668</v>
      </c>
    </row>
    <row r="200" spans="1:23" hidden="1" x14ac:dyDescent="0.35">
      <c r="A200" s="3">
        <v>43360</v>
      </c>
      <c r="B200" s="4">
        <v>0.45833333333333331</v>
      </c>
      <c r="C200" t="s">
        <v>485</v>
      </c>
      <c r="D200" t="s">
        <v>29</v>
      </c>
      <c r="F200">
        <v>3</v>
      </c>
      <c r="G200">
        <v>78</v>
      </c>
      <c r="H200">
        <v>15</v>
      </c>
      <c r="I200">
        <v>1</v>
      </c>
      <c r="J200">
        <v>2</v>
      </c>
      <c r="K200">
        <v>10</v>
      </c>
      <c r="L200" t="s">
        <v>25</v>
      </c>
      <c r="M200" s="4">
        <v>0.47569444444444442</v>
      </c>
      <c r="N200" s="4">
        <v>0.52152777777777781</v>
      </c>
      <c r="O200" s="9">
        <v>32</v>
      </c>
      <c r="P200" s="7">
        <v>42</v>
      </c>
      <c r="Q200" s="7">
        <v>37</v>
      </c>
      <c r="R200" s="7">
        <v>12.6</v>
      </c>
      <c r="S200" s="7">
        <v>11.6</v>
      </c>
      <c r="T200" s="7">
        <v>11.9</v>
      </c>
      <c r="U200" s="7">
        <v>13.3</v>
      </c>
      <c r="V200" s="7">
        <v>12.4</v>
      </c>
      <c r="W200" s="5">
        <f t="shared" si="3"/>
        <v>12.299999999999999</v>
      </c>
    </row>
    <row r="201" spans="1:23" hidden="1" x14ac:dyDescent="0.35">
      <c r="A201" s="3">
        <v>43360</v>
      </c>
      <c r="B201" s="4">
        <v>0.52083333333333337</v>
      </c>
      <c r="C201" t="s">
        <v>486</v>
      </c>
      <c r="D201" t="s">
        <v>26</v>
      </c>
      <c r="F201">
        <v>4</v>
      </c>
      <c r="G201">
        <v>67</v>
      </c>
      <c r="H201">
        <v>15.4</v>
      </c>
      <c r="I201">
        <v>5</v>
      </c>
      <c r="J201">
        <v>2</v>
      </c>
      <c r="K201">
        <v>13</v>
      </c>
      <c r="L201" t="s">
        <v>25</v>
      </c>
      <c r="M201" s="4">
        <v>0.53333333333333333</v>
      </c>
      <c r="N201" s="4">
        <v>0.55208333333333337</v>
      </c>
      <c r="O201" s="9">
        <v>31</v>
      </c>
      <c r="P201" s="7">
        <v>43.4</v>
      </c>
      <c r="Q201" s="7">
        <v>38</v>
      </c>
      <c r="R201" s="7">
        <v>11.1</v>
      </c>
      <c r="S201" s="7">
        <v>12.5</v>
      </c>
      <c r="T201" s="7">
        <v>12.5</v>
      </c>
      <c r="U201" s="7">
        <v>12.7</v>
      </c>
      <c r="V201" s="7">
        <v>12.8</v>
      </c>
      <c r="W201" s="5">
        <f t="shared" si="3"/>
        <v>12.566666666666665</v>
      </c>
    </row>
    <row r="202" spans="1:23" hidden="1" x14ac:dyDescent="0.35">
      <c r="A202" s="3">
        <v>43361</v>
      </c>
      <c r="B202" s="4">
        <v>0.27083333333333331</v>
      </c>
      <c r="C202" t="s">
        <v>487</v>
      </c>
      <c r="D202" t="s">
        <v>22</v>
      </c>
      <c r="E202" t="s">
        <v>23</v>
      </c>
      <c r="F202">
        <v>3</v>
      </c>
      <c r="G202">
        <v>76</v>
      </c>
      <c r="H202">
        <v>18.100000000000001</v>
      </c>
      <c r="I202">
        <v>4</v>
      </c>
      <c r="J202">
        <v>2</v>
      </c>
      <c r="K202">
        <v>16</v>
      </c>
      <c r="L202" t="s">
        <v>25</v>
      </c>
      <c r="M202" s="4">
        <v>0.27708333333333335</v>
      </c>
      <c r="N202" s="4">
        <v>0.30763888888888891</v>
      </c>
      <c r="O202" s="9">
        <v>22</v>
      </c>
      <c r="P202" s="7">
        <v>41.7</v>
      </c>
      <c r="Q202" s="7">
        <v>88</v>
      </c>
      <c r="R202" s="7">
        <v>13</v>
      </c>
      <c r="S202" s="7">
        <v>12.6</v>
      </c>
      <c r="T202" s="7">
        <v>12.6</v>
      </c>
      <c r="U202" s="7">
        <v>12</v>
      </c>
      <c r="V202" s="7">
        <v>12.1</v>
      </c>
      <c r="W202" s="5">
        <f t="shared" si="3"/>
        <v>12.433333333333335</v>
      </c>
    </row>
    <row r="203" spans="1:23" hidden="1" x14ac:dyDescent="0.35">
      <c r="A203" s="3">
        <v>43361</v>
      </c>
      <c r="B203" s="4">
        <v>0.27083333333333331</v>
      </c>
      <c r="C203" t="s">
        <v>488</v>
      </c>
      <c r="D203" t="s">
        <v>26</v>
      </c>
      <c r="F203">
        <v>3</v>
      </c>
      <c r="G203">
        <v>65</v>
      </c>
      <c r="H203">
        <v>14.3</v>
      </c>
      <c r="I203">
        <v>5</v>
      </c>
      <c r="J203">
        <v>2</v>
      </c>
      <c r="K203">
        <v>19</v>
      </c>
      <c r="L203" t="s">
        <v>25</v>
      </c>
      <c r="M203" s="4">
        <v>0.27847222222222223</v>
      </c>
      <c r="N203" s="4">
        <v>0.30277777777777776</v>
      </c>
      <c r="O203" s="9">
        <v>21</v>
      </c>
      <c r="P203" s="7">
        <v>40</v>
      </c>
      <c r="Q203" s="7">
        <v>94</v>
      </c>
      <c r="R203" s="7">
        <v>12.6</v>
      </c>
      <c r="S203" s="7">
        <v>9.5</v>
      </c>
      <c r="T203" s="7">
        <v>8.9</v>
      </c>
      <c r="U203" s="7">
        <v>8.6999999999999993</v>
      </c>
      <c r="V203" s="7">
        <v>8.4</v>
      </c>
      <c r="W203" s="5">
        <f t="shared" si="3"/>
        <v>9.0333333333333332</v>
      </c>
    </row>
    <row r="204" spans="1:23" hidden="1" x14ac:dyDescent="0.35">
      <c r="A204" s="3">
        <v>43361</v>
      </c>
      <c r="B204" s="4">
        <v>0.27083333333333298</v>
      </c>
      <c r="C204" t="s">
        <v>489</v>
      </c>
      <c r="D204" t="s">
        <v>22</v>
      </c>
      <c r="E204" t="s">
        <v>74</v>
      </c>
      <c r="F204">
        <v>3</v>
      </c>
      <c r="G204">
        <v>77</v>
      </c>
      <c r="H204">
        <v>16.7</v>
      </c>
      <c r="I204">
        <v>3</v>
      </c>
      <c r="J204">
        <v>2</v>
      </c>
      <c r="K204">
        <v>19</v>
      </c>
      <c r="L204" t="s">
        <v>25</v>
      </c>
      <c r="M204" s="4">
        <v>0.27847222222222223</v>
      </c>
      <c r="N204" s="4">
        <v>0.2951388888888889</v>
      </c>
      <c r="O204" s="9">
        <v>20</v>
      </c>
      <c r="P204" s="7">
        <v>42.2</v>
      </c>
      <c r="Q204" s="7">
        <v>95</v>
      </c>
      <c r="R204" s="7">
        <v>12.7</v>
      </c>
      <c r="S204" s="7">
        <v>12.7</v>
      </c>
      <c r="T204" s="7">
        <v>12.6</v>
      </c>
      <c r="U204" s="7">
        <v>11.6</v>
      </c>
      <c r="V204" s="7">
        <v>12</v>
      </c>
      <c r="W204" s="5">
        <f t="shared" si="3"/>
        <v>12.433333333333335</v>
      </c>
    </row>
    <row r="205" spans="1:23" hidden="1" x14ac:dyDescent="0.35">
      <c r="A205" s="3">
        <v>43361</v>
      </c>
      <c r="B205" s="4">
        <v>0.27083333333333298</v>
      </c>
      <c r="C205" t="s">
        <v>490</v>
      </c>
      <c r="D205" t="s">
        <v>458</v>
      </c>
      <c r="F205">
        <v>3</v>
      </c>
      <c r="G205">
        <v>123</v>
      </c>
      <c r="H205">
        <v>19.600000000000001</v>
      </c>
      <c r="I205">
        <v>4</v>
      </c>
      <c r="K205">
        <v>11</v>
      </c>
      <c r="L205" t="s">
        <v>144</v>
      </c>
      <c r="W205" s="5">
        <f t="shared" si="3"/>
        <v>0</v>
      </c>
    </row>
    <row r="206" spans="1:23" hidden="1" x14ac:dyDescent="0.35">
      <c r="A206" s="3">
        <v>43361</v>
      </c>
      <c r="B206" s="4">
        <v>0.3125</v>
      </c>
      <c r="C206" t="s">
        <v>491</v>
      </c>
      <c r="D206" t="s">
        <v>26</v>
      </c>
      <c r="F206">
        <v>4</v>
      </c>
      <c r="G206">
        <v>63</v>
      </c>
      <c r="H206">
        <v>15.5</v>
      </c>
      <c r="I206">
        <v>6</v>
      </c>
      <c r="J206">
        <v>2</v>
      </c>
      <c r="K206">
        <v>17</v>
      </c>
      <c r="L206" t="s">
        <v>25</v>
      </c>
      <c r="M206" s="4">
        <v>0.3215277777777778</v>
      </c>
      <c r="N206" s="4">
        <v>0.3263888888888889</v>
      </c>
      <c r="O206" s="9">
        <v>24</v>
      </c>
      <c r="P206" s="7">
        <v>40</v>
      </c>
      <c r="Q206" s="7">
        <v>82</v>
      </c>
      <c r="R206" s="7">
        <v>11.3</v>
      </c>
      <c r="S206" s="7">
        <v>9.6</v>
      </c>
      <c r="T206" s="7">
        <v>9.1999999999999993</v>
      </c>
      <c r="U206" s="7">
        <v>9.6999999999999993</v>
      </c>
      <c r="V206" s="7">
        <v>8.5</v>
      </c>
      <c r="W206" s="5">
        <f t="shared" si="3"/>
        <v>9.5</v>
      </c>
    </row>
    <row r="207" spans="1:23" hidden="1" x14ac:dyDescent="0.35">
      <c r="A207" s="3">
        <v>43361</v>
      </c>
      <c r="B207" s="4">
        <v>0.3125</v>
      </c>
      <c r="C207" t="s">
        <v>492</v>
      </c>
      <c r="D207" t="s">
        <v>26</v>
      </c>
      <c r="F207">
        <v>3</v>
      </c>
      <c r="G207">
        <v>62</v>
      </c>
      <c r="H207">
        <v>12.5</v>
      </c>
      <c r="I207">
        <v>5</v>
      </c>
      <c r="J207">
        <v>2</v>
      </c>
      <c r="K207">
        <v>15</v>
      </c>
      <c r="L207" t="s">
        <v>25</v>
      </c>
      <c r="M207" s="4">
        <v>0.32361111111111113</v>
      </c>
      <c r="N207" s="4">
        <v>0.37222222222222223</v>
      </c>
      <c r="O207" s="9">
        <v>26</v>
      </c>
      <c r="P207" s="7">
        <v>39.4</v>
      </c>
      <c r="Q207" s="7">
        <v>70</v>
      </c>
      <c r="R207" s="7">
        <v>14.4</v>
      </c>
      <c r="S207" s="7">
        <v>14.1</v>
      </c>
      <c r="T207" s="7">
        <v>13.7</v>
      </c>
      <c r="U207" s="7">
        <v>12.5</v>
      </c>
      <c r="V207" s="7">
        <v>13.1</v>
      </c>
      <c r="W207" s="5">
        <f t="shared" si="3"/>
        <v>13.633333333333333</v>
      </c>
    </row>
    <row r="208" spans="1:23" hidden="1" x14ac:dyDescent="0.35">
      <c r="A208" s="3">
        <v>43361</v>
      </c>
      <c r="B208" s="4">
        <v>0.3125</v>
      </c>
      <c r="C208" t="s">
        <v>493</v>
      </c>
      <c r="D208" t="s">
        <v>533</v>
      </c>
      <c r="F208">
        <v>2</v>
      </c>
      <c r="G208">
        <v>69</v>
      </c>
      <c r="H208">
        <v>8.1</v>
      </c>
      <c r="I208">
        <v>3</v>
      </c>
      <c r="K208">
        <v>12</v>
      </c>
      <c r="L208" t="s">
        <v>144</v>
      </c>
      <c r="W208" s="5">
        <f t="shared" si="3"/>
        <v>0</v>
      </c>
    </row>
    <row r="209" spans="1:23" hidden="1" x14ac:dyDescent="0.35">
      <c r="A209" s="3">
        <v>43361</v>
      </c>
      <c r="B209" s="4">
        <v>0.3125</v>
      </c>
      <c r="C209" t="s">
        <v>494</v>
      </c>
      <c r="D209" t="s">
        <v>22</v>
      </c>
      <c r="E209" t="s">
        <v>23</v>
      </c>
      <c r="F209">
        <v>3</v>
      </c>
      <c r="G209">
        <v>79</v>
      </c>
      <c r="H209">
        <v>15.7</v>
      </c>
      <c r="I209">
        <v>3</v>
      </c>
      <c r="J209">
        <v>2</v>
      </c>
      <c r="K209">
        <v>8</v>
      </c>
      <c r="L209" t="s">
        <v>25</v>
      </c>
      <c r="M209" s="4">
        <v>0.31944444444444448</v>
      </c>
      <c r="N209" s="4">
        <v>0.3576388888888889</v>
      </c>
      <c r="O209" s="9">
        <v>25</v>
      </c>
      <c r="P209" s="7">
        <v>41.8</v>
      </c>
      <c r="Q209" s="7">
        <v>74</v>
      </c>
      <c r="R209" s="7">
        <v>11.9</v>
      </c>
      <c r="S209" s="7">
        <v>14.5</v>
      </c>
      <c r="T209" s="7">
        <v>12</v>
      </c>
      <c r="U209" s="7">
        <v>12.9</v>
      </c>
      <c r="V209" s="7">
        <v>13.8</v>
      </c>
      <c r="W209" s="5">
        <f t="shared" si="3"/>
        <v>12.899999999999999</v>
      </c>
    </row>
    <row r="210" spans="1:23" hidden="1" x14ac:dyDescent="0.35">
      <c r="A210" s="3">
        <v>43361</v>
      </c>
      <c r="B210" s="4">
        <v>0.3125</v>
      </c>
      <c r="C210" t="s">
        <v>495</v>
      </c>
      <c r="D210" t="s">
        <v>22</v>
      </c>
      <c r="E210" t="s">
        <v>74</v>
      </c>
      <c r="F210">
        <v>3</v>
      </c>
      <c r="G210">
        <v>79</v>
      </c>
      <c r="H210">
        <v>16.600000000000001</v>
      </c>
      <c r="I210">
        <v>2</v>
      </c>
      <c r="J210">
        <v>2</v>
      </c>
      <c r="K210">
        <v>10</v>
      </c>
      <c r="L210" t="s">
        <v>25</v>
      </c>
      <c r="M210" s="4">
        <v>0.31944444444444448</v>
      </c>
      <c r="N210" s="4">
        <v>0.34652777777777777</v>
      </c>
      <c r="O210" s="9">
        <v>25</v>
      </c>
      <c r="P210" s="7">
        <v>40.9</v>
      </c>
      <c r="Q210" s="7">
        <v>78</v>
      </c>
      <c r="R210" s="7">
        <v>11.7</v>
      </c>
      <c r="S210" s="7">
        <v>11.4</v>
      </c>
      <c r="T210" s="7">
        <v>11.2</v>
      </c>
      <c r="U210" s="7">
        <v>10.6</v>
      </c>
      <c r="V210" s="7">
        <v>11.1</v>
      </c>
      <c r="W210" s="5">
        <f t="shared" si="3"/>
        <v>11.233333333333333</v>
      </c>
    </row>
    <row r="211" spans="1:23" hidden="1" x14ac:dyDescent="0.35">
      <c r="A211" s="3">
        <v>43361</v>
      </c>
      <c r="B211" s="4">
        <v>0.3125</v>
      </c>
      <c r="C211" t="s">
        <v>496</v>
      </c>
      <c r="D211" t="s">
        <v>22</v>
      </c>
      <c r="E211" t="s">
        <v>74</v>
      </c>
      <c r="F211">
        <v>3</v>
      </c>
      <c r="G211">
        <v>78</v>
      </c>
      <c r="H211">
        <v>20.7</v>
      </c>
      <c r="I211">
        <v>5</v>
      </c>
      <c r="J211">
        <v>2</v>
      </c>
      <c r="K211">
        <v>14</v>
      </c>
      <c r="L211" t="s">
        <v>25</v>
      </c>
      <c r="M211" s="4">
        <v>0.32222222222222224</v>
      </c>
      <c r="N211" s="4">
        <v>0.36388888888888887</v>
      </c>
      <c r="O211" s="9">
        <v>25</v>
      </c>
      <c r="P211" s="7">
        <v>14.5</v>
      </c>
      <c r="Q211" s="7">
        <v>74</v>
      </c>
      <c r="R211" s="7">
        <v>11.4</v>
      </c>
      <c r="S211" s="7">
        <v>12.8</v>
      </c>
      <c r="T211" s="7">
        <v>13.8</v>
      </c>
      <c r="U211" s="7">
        <v>13.7</v>
      </c>
      <c r="V211" s="7">
        <v>12.3</v>
      </c>
      <c r="W211" s="5">
        <f t="shared" si="3"/>
        <v>12.933333333333335</v>
      </c>
    </row>
    <row r="212" spans="1:23" hidden="1" x14ac:dyDescent="0.35">
      <c r="A212" s="3">
        <v>43361</v>
      </c>
      <c r="B212" s="4">
        <v>0.3125</v>
      </c>
      <c r="C212" t="s">
        <v>497</v>
      </c>
      <c r="D212" t="s">
        <v>22</v>
      </c>
      <c r="E212" t="s">
        <v>23</v>
      </c>
      <c r="F212">
        <v>3</v>
      </c>
      <c r="G212">
        <v>78</v>
      </c>
      <c r="H212">
        <v>20.5</v>
      </c>
      <c r="I212">
        <v>5</v>
      </c>
      <c r="J212">
        <v>2</v>
      </c>
      <c r="K212">
        <v>2</v>
      </c>
      <c r="L212" t="s">
        <v>25</v>
      </c>
      <c r="M212" s="4">
        <v>0.3125</v>
      </c>
      <c r="N212" s="4">
        <v>0.40208333333333335</v>
      </c>
      <c r="O212" s="9">
        <v>28</v>
      </c>
      <c r="P212" s="7">
        <v>39.799999999999997</v>
      </c>
      <c r="Q212" s="7">
        <v>62</v>
      </c>
      <c r="R212" s="7">
        <v>15</v>
      </c>
      <c r="S212" s="7">
        <v>15.3</v>
      </c>
      <c r="T212" s="7">
        <v>15.2</v>
      </c>
      <c r="U212" s="7">
        <v>15.3</v>
      </c>
      <c r="V212" s="7">
        <v>16.2</v>
      </c>
      <c r="W212" s="5">
        <f t="shared" si="3"/>
        <v>15.266666666666666</v>
      </c>
    </row>
    <row r="213" spans="1:23" hidden="1" x14ac:dyDescent="0.35">
      <c r="A213" s="3">
        <v>43361</v>
      </c>
      <c r="B213" s="4">
        <v>0.35416666666666669</v>
      </c>
      <c r="C213" t="s">
        <v>498</v>
      </c>
      <c r="D213" t="s">
        <v>22</v>
      </c>
      <c r="E213" t="s">
        <v>23</v>
      </c>
      <c r="F213">
        <v>3</v>
      </c>
      <c r="G213">
        <v>79</v>
      </c>
      <c r="H213">
        <v>19.2</v>
      </c>
      <c r="I213">
        <v>4</v>
      </c>
      <c r="J213">
        <v>2</v>
      </c>
      <c r="K213">
        <v>16</v>
      </c>
      <c r="L213" t="s">
        <v>25</v>
      </c>
      <c r="M213" s="4">
        <v>0.36527777777777781</v>
      </c>
      <c r="N213" s="4">
        <v>0.38819444444444445</v>
      </c>
      <c r="O213" s="9">
        <v>26</v>
      </c>
      <c r="P213" s="7">
        <v>40.700000000000003</v>
      </c>
      <c r="Q213" s="7">
        <v>67</v>
      </c>
      <c r="R213" s="7">
        <v>15</v>
      </c>
      <c r="S213" s="7">
        <v>14.2</v>
      </c>
      <c r="T213" s="7">
        <v>14.8</v>
      </c>
      <c r="U213" s="7">
        <v>14.3</v>
      </c>
      <c r="V213" s="7">
        <v>15.2</v>
      </c>
      <c r="W213" s="5">
        <f t="shared" si="3"/>
        <v>14.699999999999998</v>
      </c>
    </row>
    <row r="214" spans="1:23" hidden="1" x14ac:dyDescent="0.35">
      <c r="A214" s="3">
        <v>43361</v>
      </c>
      <c r="B214" s="4">
        <v>0.39583333333333331</v>
      </c>
      <c r="C214" t="s">
        <v>499</v>
      </c>
      <c r="D214" t="s">
        <v>208</v>
      </c>
      <c r="F214">
        <v>3</v>
      </c>
      <c r="G214">
        <v>89</v>
      </c>
      <c r="H214">
        <v>15.5</v>
      </c>
      <c r="I214">
        <v>2</v>
      </c>
      <c r="K214">
        <v>5</v>
      </c>
      <c r="L214" t="s">
        <v>144</v>
      </c>
      <c r="W214" s="5">
        <f t="shared" si="3"/>
        <v>0</v>
      </c>
    </row>
    <row r="215" spans="1:23" x14ac:dyDescent="0.35">
      <c r="A215" s="3">
        <v>43361</v>
      </c>
      <c r="B215" s="4">
        <v>0.4375</v>
      </c>
      <c r="C215" t="s">
        <v>500</v>
      </c>
      <c r="D215" t="s">
        <v>192</v>
      </c>
      <c r="F215">
        <v>2</v>
      </c>
      <c r="G215">
        <v>75</v>
      </c>
      <c r="H215">
        <v>13.6</v>
      </c>
      <c r="I215">
        <v>1</v>
      </c>
      <c r="K215">
        <v>5</v>
      </c>
      <c r="L215" t="s">
        <v>144</v>
      </c>
      <c r="W215" s="5">
        <f t="shared" si="3"/>
        <v>0</v>
      </c>
    </row>
    <row r="216" spans="1:23" hidden="1" x14ac:dyDescent="0.35">
      <c r="A216" s="3">
        <v>43361</v>
      </c>
      <c r="B216" s="4">
        <v>0.4375</v>
      </c>
      <c r="C216" t="s">
        <v>534</v>
      </c>
      <c r="D216" t="s">
        <v>22</v>
      </c>
      <c r="E216" t="s">
        <v>23</v>
      </c>
      <c r="F216">
        <v>3</v>
      </c>
      <c r="G216">
        <v>78</v>
      </c>
      <c r="H216">
        <v>22.5</v>
      </c>
      <c r="I216">
        <v>5</v>
      </c>
      <c r="J216">
        <v>2</v>
      </c>
      <c r="K216">
        <v>14</v>
      </c>
      <c r="L216" t="s">
        <v>25</v>
      </c>
      <c r="M216" s="4">
        <v>0.44791666666666669</v>
      </c>
      <c r="N216" s="4">
        <v>0.48125000000000001</v>
      </c>
      <c r="O216" s="9">
        <v>30</v>
      </c>
      <c r="P216" s="7">
        <v>43.5</v>
      </c>
      <c r="Q216" s="7">
        <v>43</v>
      </c>
      <c r="R216" s="7">
        <v>14.4</v>
      </c>
      <c r="S216" s="7">
        <v>14.7</v>
      </c>
      <c r="T216" s="7">
        <v>13.4</v>
      </c>
      <c r="U216" s="7">
        <v>14.4</v>
      </c>
      <c r="V216" s="7">
        <v>13.7</v>
      </c>
      <c r="W216" s="5">
        <f t="shared" si="3"/>
        <v>14.166666666666664</v>
      </c>
    </row>
    <row r="217" spans="1:23" hidden="1" x14ac:dyDescent="0.35">
      <c r="A217" s="3">
        <v>43361</v>
      </c>
      <c r="B217" s="4">
        <v>0.4375</v>
      </c>
      <c r="C217" t="s">
        <v>535</v>
      </c>
      <c r="D217" t="s">
        <v>22</v>
      </c>
      <c r="E217" t="s">
        <v>74</v>
      </c>
      <c r="F217">
        <v>3</v>
      </c>
      <c r="G217">
        <v>77</v>
      </c>
      <c r="H217">
        <v>23.2</v>
      </c>
      <c r="I217">
        <v>6</v>
      </c>
      <c r="J217">
        <v>2</v>
      </c>
      <c r="K217">
        <v>10</v>
      </c>
      <c r="L217" t="s">
        <v>25</v>
      </c>
      <c r="M217" s="4">
        <v>0.44930555555555557</v>
      </c>
      <c r="N217" s="4">
        <v>0.47152777777777777</v>
      </c>
      <c r="O217" s="9">
        <v>30</v>
      </c>
      <c r="P217" s="7">
        <v>45.8</v>
      </c>
      <c r="Q217" s="7">
        <v>46</v>
      </c>
      <c r="R217" s="7">
        <v>16</v>
      </c>
      <c r="S217" s="7">
        <v>15.6</v>
      </c>
      <c r="T217" s="7">
        <v>14.2</v>
      </c>
      <c r="U217" s="7">
        <v>14.5</v>
      </c>
      <c r="V217" s="7">
        <v>14.1</v>
      </c>
      <c r="W217" s="5">
        <f t="shared" si="3"/>
        <v>14.766666666666664</v>
      </c>
    </row>
    <row r="218" spans="1:23" hidden="1" x14ac:dyDescent="0.35">
      <c r="A218" s="3">
        <v>43361</v>
      </c>
      <c r="B218" s="4">
        <v>0.47916666666666669</v>
      </c>
      <c r="C218" t="s">
        <v>536</v>
      </c>
      <c r="D218" t="s">
        <v>29</v>
      </c>
      <c r="F218">
        <v>4</v>
      </c>
      <c r="G218">
        <v>81</v>
      </c>
      <c r="H218">
        <v>22.5</v>
      </c>
      <c r="I218">
        <v>5</v>
      </c>
      <c r="J218">
        <v>2</v>
      </c>
      <c r="K218">
        <v>14</v>
      </c>
      <c r="L218" t="s">
        <v>25</v>
      </c>
      <c r="M218" s="4">
        <v>0.4861111111111111</v>
      </c>
      <c r="N218" s="4">
        <v>0.48958333333333331</v>
      </c>
      <c r="O218" s="9">
        <v>31</v>
      </c>
      <c r="P218" s="7">
        <v>42.4</v>
      </c>
      <c r="Q218" s="7">
        <v>42</v>
      </c>
      <c r="R218" s="7">
        <v>13.8</v>
      </c>
      <c r="S218" s="7">
        <v>12.8</v>
      </c>
      <c r="T218" s="7">
        <v>13.4</v>
      </c>
      <c r="U218" s="7">
        <v>12.7</v>
      </c>
      <c r="V218" s="7">
        <v>12.8</v>
      </c>
      <c r="W218" s="5">
        <f t="shared" si="3"/>
        <v>13</v>
      </c>
    </row>
    <row r="219" spans="1:23" hidden="1" x14ac:dyDescent="0.35">
      <c r="A219" s="3">
        <v>43362</v>
      </c>
      <c r="B219" s="4">
        <v>0.27083333333333331</v>
      </c>
      <c r="C219" t="s">
        <v>565</v>
      </c>
      <c r="D219" t="s">
        <v>27</v>
      </c>
      <c r="F219">
        <v>3</v>
      </c>
      <c r="G219">
        <v>62</v>
      </c>
      <c r="H219">
        <v>9.9</v>
      </c>
      <c r="K219">
        <v>1</v>
      </c>
      <c r="L219" t="s">
        <v>144</v>
      </c>
      <c r="W219" s="5">
        <f t="shared" si="3"/>
        <v>0</v>
      </c>
    </row>
    <row r="220" spans="1:23" hidden="1" x14ac:dyDescent="0.35">
      <c r="A220" s="3">
        <v>43362</v>
      </c>
      <c r="B220" s="4">
        <v>0.27083333333333331</v>
      </c>
      <c r="C220" t="s">
        <v>566</v>
      </c>
      <c r="D220" t="s">
        <v>27</v>
      </c>
      <c r="F220">
        <v>3</v>
      </c>
      <c r="G220">
        <v>68</v>
      </c>
      <c r="H220">
        <v>13.8</v>
      </c>
      <c r="I220">
        <v>4</v>
      </c>
      <c r="J220">
        <v>2</v>
      </c>
      <c r="K220">
        <v>17</v>
      </c>
      <c r="L220" t="s">
        <v>25</v>
      </c>
      <c r="M220" s="4">
        <v>0.28055555555555556</v>
      </c>
      <c r="N220" s="4">
        <v>0.30138888888888887</v>
      </c>
      <c r="O220" s="9">
        <v>20</v>
      </c>
      <c r="P220" s="7">
        <v>39.299999999999997</v>
      </c>
      <c r="Q220" s="7">
        <v>95</v>
      </c>
      <c r="R220" s="7">
        <v>11.4</v>
      </c>
      <c r="S220" s="7">
        <v>10.1</v>
      </c>
      <c r="T220" s="7">
        <v>9.4</v>
      </c>
      <c r="U220" s="7">
        <v>7.4</v>
      </c>
      <c r="V220" s="7">
        <v>7.1</v>
      </c>
      <c r="W220" s="5">
        <f t="shared" si="3"/>
        <v>8.9666666666666668</v>
      </c>
    </row>
    <row r="221" spans="1:23" hidden="1" x14ac:dyDescent="0.35">
      <c r="A221" s="3">
        <v>43362</v>
      </c>
      <c r="B221" s="4">
        <v>0.27083333333333331</v>
      </c>
      <c r="C221" t="s">
        <v>567</v>
      </c>
      <c r="D221" t="s">
        <v>26</v>
      </c>
      <c r="F221">
        <v>3</v>
      </c>
      <c r="G221">
        <v>69</v>
      </c>
      <c r="H221">
        <v>10</v>
      </c>
      <c r="I221">
        <v>1</v>
      </c>
      <c r="J221">
        <v>2</v>
      </c>
      <c r="K221">
        <v>4</v>
      </c>
      <c r="L221" t="s">
        <v>25</v>
      </c>
      <c r="M221" s="4">
        <v>0.27152777777777776</v>
      </c>
      <c r="N221" s="4">
        <v>0.2951388888888889</v>
      </c>
      <c r="O221" s="9">
        <v>19</v>
      </c>
      <c r="P221" s="7">
        <v>40.5</v>
      </c>
      <c r="Q221" s="7">
        <v>95</v>
      </c>
      <c r="R221" s="7">
        <v>11.9</v>
      </c>
      <c r="S221" s="7">
        <v>10.199999999999999</v>
      </c>
      <c r="T221" s="7">
        <v>9.9</v>
      </c>
      <c r="U221" s="7">
        <v>9.8000000000000007</v>
      </c>
      <c r="V221" s="7">
        <v>9.4</v>
      </c>
      <c r="W221" s="5">
        <f t="shared" si="3"/>
        <v>9.9666666666666668</v>
      </c>
    </row>
    <row r="222" spans="1:23" hidden="1" x14ac:dyDescent="0.35">
      <c r="A222" s="3">
        <v>43362</v>
      </c>
      <c r="B222" s="4">
        <v>0.27083333333333331</v>
      </c>
      <c r="C222" t="s">
        <v>568</v>
      </c>
      <c r="D222" t="s">
        <v>194</v>
      </c>
      <c r="F222">
        <v>3</v>
      </c>
      <c r="G222">
        <v>66</v>
      </c>
      <c r="H222">
        <v>11.7</v>
      </c>
      <c r="I222">
        <v>4</v>
      </c>
      <c r="K222">
        <v>8</v>
      </c>
      <c r="L222" t="s">
        <v>144</v>
      </c>
      <c r="W222" s="5">
        <f t="shared" si="3"/>
        <v>0</v>
      </c>
    </row>
    <row r="223" spans="1:23" hidden="1" x14ac:dyDescent="0.35">
      <c r="A223" s="3">
        <v>43362</v>
      </c>
      <c r="B223" s="4">
        <v>0.27083333333333331</v>
      </c>
      <c r="C223" t="s">
        <v>569</v>
      </c>
      <c r="D223" t="s">
        <v>29</v>
      </c>
      <c r="F223">
        <v>3</v>
      </c>
      <c r="G223">
        <v>80</v>
      </c>
      <c r="H223">
        <v>26</v>
      </c>
      <c r="I223">
        <v>7</v>
      </c>
      <c r="J223">
        <v>2</v>
      </c>
      <c r="K223">
        <v>6</v>
      </c>
      <c r="L223" t="s">
        <v>25</v>
      </c>
      <c r="M223" s="4">
        <v>0.27291666666666664</v>
      </c>
      <c r="N223" s="4">
        <v>0.30833333333333335</v>
      </c>
      <c r="O223" s="9">
        <v>21</v>
      </c>
      <c r="P223" s="7">
        <v>39.4</v>
      </c>
      <c r="Q223" s="7">
        <v>95</v>
      </c>
      <c r="R223" s="7">
        <v>9.8000000000000007</v>
      </c>
      <c r="S223" s="7">
        <v>11.4</v>
      </c>
      <c r="T223" s="7">
        <v>11.7</v>
      </c>
      <c r="U223" s="7">
        <v>10.6</v>
      </c>
      <c r="V223" s="7">
        <v>8.3000000000000007</v>
      </c>
      <c r="W223" s="5">
        <f t="shared" si="3"/>
        <v>10.600000000000003</v>
      </c>
    </row>
    <row r="224" spans="1:23" hidden="1" x14ac:dyDescent="0.35">
      <c r="A224" s="3">
        <v>43362</v>
      </c>
      <c r="B224" s="4">
        <v>0.27083333333333331</v>
      </c>
      <c r="C224" t="s">
        <v>570</v>
      </c>
      <c r="D224" t="s">
        <v>26</v>
      </c>
      <c r="F224">
        <v>4</v>
      </c>
      <c r="G224">
        <v>65</v>
      </c>
      <c r="H224">
        <v>14.1</v>
      </c>
      <c r="I224">
        <v>5</v>
      </c>
      <c r="J224">
        <v>2</v>
      </c>
      <c r="K224">
        <v>4</v>
      </c>
      <c r="L224" t="s">
        <v>25</v>
      </c>
      <c r="M224" s="4">
        <v>0.27291666666666664</v>
      </c>
      <c r="N224" s="4">
        <v>0.32500000000000001</v>
      </c>
      <c r="O224" s="9">
        <v>22</v>
      </c>
      <c r="P224" s="7">
        <v>40</v>
      </c>
      <c r="Q224" s="7">
        <v>93</v>
      </c>
      <c r="R224" s="7">
        <v>13.1</v>
      </c>
      <c r="S224" s="7">
        <v>10.23</v>
      </c>
      <c r="T224" s="7">
        <v>10.3</v>
      </c>
      <c r="U224" s="7">
        <v>10.1</v>
      </c>
      <c r="V224" s="7">
        <v>10</v>
      </c>
      <c r="W224" s="5">
        <f t="shared" ref="W224:W249" si="4">(SUM(R224:V224)-MAX(R224:V224)-MIN(R224:V224))/(COUNT(R224:V224)-2)</f>
        <v>10.209999999999999</v>
      </c>
    </row>
    <row r="225" spans="1:23" hidden="1" x14ac:dyDescent="0.35">
      <c r="A225" s="3">
        <v>43362</v>
      </c>
      <c r="B225" s="4">
        <v>0.3125</v>
      </c>
      <c r="C225" t="s">
        <v>571</v>
      </c>
      <c r="D225" t="s">
        <v>195</v>
      </c>
      <c r="F225">
        <v>3</v>
      </c>
      <c r="G225">
        <v>68</v>
      </c>
      <c r="H225">
        <v>9.8000000000000007</v>
      </c>
      <c r="I225">
        <v>3</v>
      </c>
      <c r="K225">
        <v>18</v>
      </c>
      <c r="L225" t="s">
        <v>144</v>
      </c>
      <c r="W225" s="5">
        <f t="shared" si="4"/>
        <v>0</v>
      </c>
    </row>
    <row r="226" spans="1:23" hidden="1" x14ac:dyDescent="0.35">
      <c r="A226" s="3">
        <v>43362</v>
      </c>
      <c r="B226" s="4">
        <v>0.3125</v>
      </c>
      <c r="C226" t="s">
        <v>572</v>
      </c>
      <c r="D226" t="s">
        <v>194</v>
      </c>
      <c r="F226">
        <v>3</v>
      </c>
      <c r="G226">
        <v>67</v>
      </c>
      <c r="H226">
        <v>10.5</v>
      </c>
      <c r="I226">
        <v>5</v>
      </c>
      <c r="K226">
        <v>18</v>
      </c>
      <c r="L226" t="s">
        <v>144</v>
      </c>
      <c r="W226" s="5">
        <f t="shared" si="4"/>
        <v>0</v>
      </c>
    </row>
    <row r="227" spans="1:23" hidden="1" x14ac:dyDescent="0.35">
      <c r="A227" s="3">
        <v>43362</v>
      </c>
      <c r="B227" s="4">
        <v>0.3125</v>
      </c>
      <c r="C227" t="s">
        <v>573</v>
      </c>
      <c r="D227" t="s">
        <v>28</v>
      </c>
      <c r="F227">
        <v>3</v>
      </c>
      <c r="G227">
        <v>79</v>
      </c>
      <c r="H227">
        <v>12</v>
      </c>
      <c r="I227">
        <v>1</v>
      </c>
      <c r="J227">
        <v>1</v>
      </c>
      <c r="K227">
        <v>16</v>
      </c>
      <c r="L227" t="s">
        <v>25</v>
      </c>
      <c r="M227" s="4">
        <v>0.32708333333333334</v>
      </c>
      <c r="N227" s="4">
        <v>0.35069444444444442</v>
      </c>
      <c r="O227" s="9">
        <v>23</v>
      </c>
      <c r="P227" s="7">
        <v>39.799999999999997</v>
      </c>
      <c r="Q227" s="7">
        <v>85</v>
      </c>
      <c r="R227" s="7">
        <v>15.2</v>
      </c>
      <c r="S227" s="7">
        <v>14.7</v>
      </c>
      <c r="T227" s="7">
        <v>14.2</v>
      </c>
      <c r="U227" s="7">
        <v>14.6</v>
      </c>
      <c r="V227" s="7">
        <v>15.4</v>
      </c>
      <c r="W227" s="5">
        <f t="shared" si="4"/>
        <v>14.833333333333334</v>
      </c>
    </row>
    <row r="228" spans="1:23" hidden="1" x14ac:dyDescent="0.35">
      <c r="A228" s="3">
        <v>43362</v>
      </c>
      <c r="B228" s="4">
        <v>0.3125</v>
      </c>
      <c r="C228" t="s">
        <v>574</v>
      </c>
      <c r="D228" t="s">
        <v>582</v>
      </c>
      <c r="E228" t="s">
        <v>23</v>
      </c>
      <c r="F228">
        <v>4</v>
      </c>
      <c r="G228">
        <v>80</v>
      </c>
      <c r="H228">
        <v>12.4</v>
      </c>
      <c r="I228">
        <v>1</v>
      </c>
      <c r="K228">
        <v>11</v>
      </c>
      <c r="L228" t="s">
        <v>144</v>
      </c>
      <c r="W228" s="5">
        <f t="shared" si="4"/>
        <v>0</v>
      </c>
    </row>
    <row r="229" spans="1:23" hidden="1" x14ac:dyDescent="0.35">
      <c r="A229" s="3">
        <v>43362</v>
      </c>
      <c r="B229" s="4">
        <v>0.3125</v>
      </c>
      <c r="C229" t="s">
        <v>575</v>
      </c>
      <c r="D229" t="s">
        <v>26</v>
      </c>
      <c r="F229">
        <v>4</v>
      </c>
      <c r="G229">
        <v>65</v>
      </c>
      <c r="H229">
        <v>13.6</v>
      </c>
      <c r="I229">
        <v>4</v>
      </c>
      <c r="J229">
        <v>2</v>
      </c>
      <c r="K229">
        <v>6</v>
      </c>
      <c r="L229" t="s">
        <v>25</v>
      </c>
      <c r="M229" s="4">
        <v>0.31736111111111115</v>
      </c>
      <c r="N229" s="4">
        <v>0.35902777777777778</v>
      </c>
      <c r="O229" s="9">
        <v>25</v>
      </c>
      <c r="P229" s="7">
        <v>40.6</v>
      </c>
      <c r="Q229" s="7">
        <v>76</v>
      </c>
      <c r="R229" s="7">
        <v>16.5</v>
      </c>
      <c r="S229" s="7">
        <v>15.2</v>
      </c>
      <c r="T229" s="7">
        <v>15.5</v>
      </c>
      <c r="U229" s="7">
        <v>15</v>
      </c>
      <c r="V229" s="7">
        <v>14.7</v>
      </c>
      <c r="W229" s="5">
        <f t="shared" si="4"/>
        <v>15.233333333333334</v>
      </c>
    </row>
    <row r="230" spans="1:23" hidden="1" x14ac:dyDescent="0.35">
      <c r="A230" s="3">
        <v>43362</v>
      </c>
      <c r="B230" s="4">
        <v>0.3125</v>
      </c>
      <c r="C230" t="s">
        <v>576</v>
      </c>
      <c r="D230" t="s">
        <v>235</v>
      </c>
      <c r="F230">
        <v>3</v>
      </c>
      <c r="G230">
        <v>68</v>
      </c>
      <c r="H230">
        <v>15.1</v>
      </c>
      <c r="I230">
        <v>3</v>
      </c>
      <c r="K230">
        <v>5</v>
      </c>
      <c r="L230" t="s">
        <v>144</v>
      </c>
      <c r="W230" s="5">
        <f t="shared" si="4"/>
        <v>0</v>
      </c>
    </row>
    <row r="231" spans="1:23" hidden="1" x14ac:dyDescent="0.35">
      <c r="A231" s="3">
        <v>43362</v>
      </c>
      <c r="B231" s="4">
        <v>0.39583333333333331</v>
      </c>
      <c r="C231" t="s">
        <v>577</v>
      </c>
      <c r="D231" t="s">
        <v>208</v>
      </c>
      <c r="F231">
        <v>3</v>
      </c>
      <c r="G231">
        <v>89</v>
      </c>
      <c r="H231">
        <v>13.9</v>
      </c>
      <c r="I231">
        <v>0</v>
      </c>
      <c r="K231">
        <v>1</v>
      </c>
      <c r="L231" t="s">
        <v>144</v>
      </c>
      <c r="W231" s="5">
        <f t="shared" si="4"/>
        <v>0</v>
      </c>
    </row>
    <row r="232" spans="1:23" hidden="1" x14ac:dyDescent="0.35">
      <c r="A232" s="3">
        <v>43362</v>
      </c>
      <c r="B232" s="4">
        <v>0.39583333333333331</v>
      </c>
      <c r="C232" t="s">
        <v>578</v>
      </c>
      <c r="D232" t="s">
        <v>195</v>
      </c>
      <c r="F232">
        <v>3</v>
      </c>
      <c r="G232">
        <v>68</v>
      </c>
      <c r="H232">
        <v>9.6</v>
      </c>
      <c r="I232">
        <v>2</v>
      </c>
      <c r="K232">
        <v>17</v>
      </c>
      <c r="L232" t="s">
        <v>144</v>
      </c>
      <c r="W232" s="5">
        <f t="shared" si="4"/>
        <v>0</v>
      </c>
    </row>
    <row r="233" spans="1:23" hidden="1" x14ac:dyDescent="0.35">
      <c r="A233" s="3">
        <v>43362</v>
      </c>
      <c r="B233" s="4">
        <v>0.47916666666666669</v>
      </c>
      <c r="C233" t="s">
        <v>579</v>
      </c>
      <c r="D233" t="s">
        <v>208</v>
      </c>
      <c r="F233">
        <v>3</v>
      </c>
      <c r="G233">
        <v>91</v>
      </c>
      <c r="H233">
        <v>14.5</v>
      </c>
      <c r="I233">
        <v>2</v>
      </c>
      <c r="K233">
        <v>2</v>
      </c>
      <c r="L233" t="s">
        <v>144</v>
      </c>
      <c r="W233" s="5">
        <f t="shared" si="4"/>
        <v>0</v>
      </c>
    </row>
    <row r="234" spans="1:23" hidden="1" x14ac:dyDescent="0.35">
      <c r="A234" s="3">
        <v>43363</v>
      </c>
      <c r="B234" s="4">
        <v>0.27083333333333331</v>
      </c>
      <c r="C234" t="s">
        <v>580</v>
      </c>
      <c r="D234" t="s">
        <v>235</v>
      </c>
      <c r="F234">
        <v>2</v>
      </c>
      <c r="G234">
        <v>72</v>
      </c>
      <c r="H234">
        <v>11.8</v>
      </c>
      <c r="I234">
        <v>1</v>
      </c>
      <c r="K234">
        <v>18</v>
      </c>
      <c r="L234" t="s">
        <v>144</v>
      </c>
      <c r="W234" s="5">
        <f t="shared" si="4"/>
        <v>0</v>
      </c>
    </row>
    <row r="235" spans="1:23" hidden="1" x14ac:dyDescent="0.35">
      <c r="A235" s="3">
        <v>43363</v>
      </c>
      <c r="B235" s="4">
        <v>0.27083333333333331</v>
      </c>
      <c r="C235" t="s">
        <v>581</v>
      </c>
      <c r="D235" t="s">
        <v>26</v>
      </c>
      <c r="F235">
        <v>3</v>
      </c>
      <c r="G235">
        <v>66</v>
      </c>
      <c r="H235">
        <v>13.3</v>
      </c>
      <c r="I235">
        <v>4</v>
      </c>
      <c r="J235">
        <v>2</v>
      </c>
      <c r="K235">
        <v>9</v>
      </c>
      <c r="L235" t="s">
        <v>25</v>
      </c>
      <c r="M235" s="4">
        <v>0.27499999999999997</v>
      </c>
      <c r="N235" s="4">
        <v>0.29583333333333334</v>
      </c>
      <c r="O235" s="9">
        <v>19</v>
      </c>
      <c r="P235" s="7">
        <v>40.700000000000003</v>
      </c>
      <c r="Q235" s="7">
        <v>96</v>
      </c>
      <c r="R235" s="7">
        <v>11.4</v>
      </c>
      <c r="S235" s="7">
        <v>9.5</v>
      </c>
      <c r="T235" s="7">
        <v>8.9</v>
      </c>
      <c r="U235" s="7">
        <v>9.1</v>
      </c>
      <c r="V235" s="7">
        <v>7.8</v>
      </c>
      <c r="W235" s="5">
        <f t="shared" si="4"/>
        <v>9.1666666666666661</v>
      </c>
    </row>
    <row r="236" spans="1:23" hidden="1" x14ac:dyDescent="0.35">
      <c r="A236" s="3">
        <v>43363</v>
      </c>
      <c r="B236" s="4">
        <v>0.3125</v>
      </c>
      <c r="C236" t="s">
        <v>600</v>
      </c>
      <c r="D236" t="s">
        <v>26</v>
      </c>
      <c r="F236">
        <v>3</v>
      </c>
      <c r="G236">
        <v>65</v>
      </c>
      <c r="H236">
        <v>9.8000000000000007</v>
      </c>
      <c r="I236">
        <v>2</v>
      </c>
      <c r="J236">
        <v>2</v>
      </c>
      <c r="K236">
        <v>1</v>
      </c>
      <c r="L236" t="s">
        <v>25</v>
      </c>
      <c r="M236" s="4">
        <v>0.3125</v>
      </c>
      <c r="N236" s="4">
        <v>0.34166666666666662</v>
      </c>
      <c r="O236" s="9">
        <v>26</v>
      </c>
      <c r="P236" s="7">
        <v>41.2</v>
      </c>
      <c r="Q236" s="7">
        <v>72</v>
      </c>
      <c r="R236" s="7">
        <v>14.5</v>
      </c>
      <c r="S236" s="7">
        <v>14.7</v>
      </c>
      <c r="T236" s="7">
        <v>13.9</v>
      </c>
      <c r="U236" s="7">
        <v>13.5</v>
      </c>
      <c r="V236" s="7">
        <v>13.5</v>
      </c>
      <c r="W236" s="5">
        <f t="shared" si="4"/>
        <v>13.966666666666663</v>
      </c>
    </row>
    <row r="237" spans="1:23" hidden="1" x14ac:dyDescent="0.35">
      <c r="A237" s="3">
        <v>43363</v>
      </c>
      <c r="B237" s="4">
        <v>0.35416666666666669</v>
      </c>
      <c r="C237" t="s">
        <v>601</v>
      </c>
      <c r="D237" t="s">
        <v>27</v>
      </c>
      <c r="F237">
        <v>3</v>
      </c>
      <c r="G237">
        <v>62</v>
      </c>
      <c r="H237">
        <v>10.4</v>
      </c>
      <c r="I237">
        <v>5</v>
      </c>
      <c r="J237">
        <v>2</v>
      </c>
      <c r="K237">
        <v>19</v>
      </c>
      <c r="L237" t="s">
        <v>25</v>
      </c>
      <c r="M237" s="4">
        <v>0.36527777777777781</v>
      </c>
      <c r="N237" s="4">
        <v>0.37986111111111115</v>
      </c>
      <c r="O237" s="9">
        <v>26</v>
      </c>
      <c r="P237" s="7">
        <v>40.4</v>
      </c>
      <c r="Q237" s="7">
        <v>65</v>
      </c>
      <c r="R237" s="7">
        <v>13.7</v>
      </c>
      <c r="S237" s="7">
        <v>12.7</v>
      </c>
      <c r="T237" s="7">
        <v>13.5</v>
      </c>
      <c r="U237" s="7">
        <v>12.8</v>
      </c>
      <c r="V237" s="7">
        <v>13.4</v>
      </c>
      <c r="W237" s="5">
        <f t="shared" si="4"/>
        <v>13.233333333333334</v>
      </c>
    </row>
    <row r="238" spans="1:23" hidden="1" x14ac:dyDescent="0.35">
      <c r="A238" s="3">
        <v>43363</v>
      </c>
      <c r="B238" s="4">
        <v>0.35416666666666669</v>
      </c>
      <c r="C238" t="s">
        <v>602</v>
      </c>
      <c r="D238" t="s">
        <v>29</v>
      </c>
      <c r="F238">
        <v>3</v>
      </c>
      <c r="G238">
        <v>81</v>
      </c>
      <c r="H238">
        <v>17</v>
      </c>
      <c r="I238">
        <v>2</v>
      </c>
      <c r="J238">
        <v>1</v>
      </c>
      <c r="K238">
        <v>15</v>
      </c>
      <c r="L238" t="s">
        <v>25</v>
      </c>
      <c r="M238" s="4">
        <v>0.36458333333333331</v>
      </c>
      <c r="N238" s="4">
        <v>0.38819444444444445</v>
      </c>
      <c r="O238" s="9">
        <v>26</v>
      </c>
      <c r="P238" s="7">
        <v>40.4</v>
      </c>
      <c r="Q238" s="7">
        <v>66</v>
      </c>
      <c r="R238" s="7">
        <v>16.5</v>
      </c>
      <c r="S238" s="7">
        <v>16.399999999999999</v>
      </c>
      <c r="T238" s="7">
        <v>16.100000000000001</v>
      </c>
      <c r="U238" s="7">
        <v>14.9</v>
      </c>
      <c r="V238" s="7">
        <v>14.1</v>
      </c>
      <c r="W238" s="5">
        <f t="shared" si="4"/>
        <v>15.799999999999999</v>
      </c>
    </row>
    <row r="239" spans="1:23" hidden="1" x14ac:dyDescent="0.35">
      <c r="A239" s="3">
        <v>43363</v>
      </c>
      <c r="B239" s="4">
        <v>0.35416666666666669</v>
      </c>
      <c r="C239" t="s">
        <v>603</v>
      </c>
      <c r="D239" t="s">
        <v>27</v>
      </c>
      <c r="F239">
        <v>3</v>
      </c>
      <c r="G239">
        <v>70</v>
      </c>
      <c r="H239">
        <v>15.7</v>
      </c>
      <c r="I239">
        <v>6</v>
      </c>
      <c r="J239">
        <v>2</v>
      </c>
      <c r="K239">
        <v>15</v>
      </c>
      <c r="L239" t="s">
        <v>25</v>
      </c>
      <c r="M239" s="4">
        <v>0.36388888888888887</v>
      </c>
      <c r="N239" s="4">
        <v>0.40208333333333335</v>
      </c>
      <c r="O239" s="9">
        <v>27</v>
      </c>
      <c r="P239" s="7">
        <v>40.5</v>
      </c>
      <c r="Q239" s="7">
        <v>61</v>
      </c>
      <c r="R239" s="7">
        <v>16.8</v>
      </c>
      <c r="S239" s="7">
        <v>15.4</v>
      </c>
      <c r="T239" s="7">
        <v>15.4</v>
      </c>
      <c r="U239" s="7">
        <v>14.9</v>
      </c>
      <c r="V239" s="7">
        <v>15.5</v>
      </c>
      <c r="W239" s="5">
        <f t="shared" si="4"/>
        <v>15.433333333333335</v>
      </c>
    </row>
    <row r="240" spans="1:23" hidden="1" x14ac:dyDescent="0.35">
      <c r="A240" s="3">
        <v>43363</v>
      </c>
      <c r="B240" s="4">
        <v>0.39583333333333331</v>
      </c>
      <c r="C240" t="s">
        <v>604</v>
      </c>
      <c r="D240" t="s">
        <v>26</v>
      </c>
      <c r="F240">
        <v>4</v>
      </c>
      <c r="G240">
        <v>69</v>
      </c>
      <c r="H240">
        <v>15.4</v>
      </c>
      <c r="I240">
        <v>6</v>
      </c>
      <c r="J240">
        <v>2</v>
      </c>
      <c r="K240">
        <v>16</v>
      </c>
      <c r="L240" t="s">
        <v>25</v>
      </c>
      <c r="M240" s="4">
        <v>0.40416666666666662</v>
      </c>
      <c r="N240" s="4">
        <v>0.40763888888888888</v>
      </c>
      <c r="O240" s="9">
        <v>28</v>
      </c>
      <c r="P240" s="7">
        <v>41</v>
      </c>
      <c r="Q240" s="7">
        <v>56</v>
      </c>
      <c r="R240" s="7">
        <v>15.8</v>
      </c>
      <c r="S240" s="7">
        <v>16.3</v>
      </c>
      <c r="T240" s="7">
        <v>15.3</v>
      </c>
      <c r="U240" s="7">
        <v>16.100000000000001</v>
      </c>
      <c r="V240" s="7">
        <v>14</v>
      </c>
      <c r="W240" s="5">
        <f t="shared" si="4"/>
        <v>15.733333333333334</v>
      </c>
    </row>
    <row r="241" spans="1:23" hidden="1" x14ac:dyDescent="0.35">
      <c r="A241" s="3">
        <v>43364</v>
      </c>
      <c r="B241" s="4">
        <v>0.27083333333333331</v>
      </c>
      <c r="C241" t="s">
        <v>605</v>
      </c>
      <c r="D241" t="s">
        <v>27</v>
      </c>
      <c r="F241">
        <v>3</v>
      </c>
      <c r="G241">
        <v>65</v>
      </c>
      <c r="H241">
        <v>14</v>
      </c>
      <c r="I241">
        <v>5</v>
      </c>
      <c r="J241">
        <v>2</v>
      </c>
      <c r="K241">
        <v>16</v>
      </c>
      <c r="L241" t="s">
        <v>25</v>
      </c>
      <c r="M241" s="4">
        <v>0.27777777777777779</v>
      </c>
      <c r="N241" s="4">
        <v>0.28611111111111115</v>
      </c>
      <c r="O241" s="9">
        <v>17</v>
      </c>
      <c r="P241" s="7">
        <v>38</v>
      </c>
      <c r="Q241" s="7">
        <v>96</v>
      </c>
      <c r="R241" s="7">
        <v>8</v>
      </c>
      <c r="S241" s="7">
        <v>7.5</v>
      </c>
      <c r="T241" s="7">
        <v>7.2</v>
      </c>
      <c r="U241" s="7">
        <v>6.1</v>
      </c>
      <c r="V241" s="7">
        <v>4.2</v>
      </c>
      <c r="W241" s="5">
        <f t="shared" si="4"/>
        <v>6.9333333333333336</v>
      </c>
    </row>
    <row r="242" spans="1:23" hidden="1" x14ac:dyDescent="0.35">
      <c r="A242" s="3">
        <v>43364</v>
      </c>
      <c r="B242" s="4">
        <v>0.3125</v>
      </c>
      <c r="C242" t="s">
        <v>606</v>
      </c>
      <c r="D242" t="s">
        <v>26</v>
      </c>
      <c r="F242">
        <v>4</v>
      </c>
      <c r="G242">
        <v>68</v>
      </c>
      <c r="H242">
        <v>15.4</v>
      </c>
      <c r="I242">
        <v>5</v>
      </c>
      <c r="J242">
        <v>2</v>
      </c>
      <c r="K242">
        <v>6</v>
      </c>
      <c r="L242" t="s">
        <v>25</v>
      </c>
      <c r="M242" s="4">
        <v>0.31458333333333333</v>
      </c>
      <c r="N242" s="4">
        <v>0.35486111111111113</v>
      </c>
      <c r="O242" s="9">
        <v>24</v>
      </c>
      <c r="P242" s="7">
        <v>40.1</v>
      </c>
      <c r="Q242" s="7">
        <v>77</v>
      </c>
      <c r="R242" s="7">
        <v>13</v>
      </c>
      <c r="S242" s="7">
        <v>12.6</v>
      </c>
      <c r="T242" s="7">
        <v>12.1</v>
      </c>
      <c r="U242" s="7">
        <v>11.4</v>
      </c>
      <c r="V242" s="7">
        <v>11.7</v>
      </c>
      <c r="W242" s="5">
        <f t="shared" si="4"/>
        <v>12.133333333333333</v>
      </c>
    </row>
    <row r="243" spans="1:23" hidden="1" x14ac:dyDescent="0.35">
      <c r="A243" s="3">
        <v>43364</v>
      </c>
      <c r="B243" s="4">
        <v>0.3125</v>
      </c>
      <c r="C243" t="s">
        <v>607</v>
      </c>
      <c r="D243" t="s">
        <v>194</v>
      </c>
      <c r="F243">
        <v>3</v>
      </c>
      <c r="G243">
        <v>66</v>
      </c>
      <c r="H243">
        <v>11.6</v>
      </c>
      <c r="I243">
        <v>3</v>
      </c>
      <c r="K243">
        <v>18</v>
      </c>
      <c r="L243" t="s">
        <v>144</v>
      </c>
      <c r="W243" s="5">
        <f t="shared" si="4"/>
        <v>0</v>
      </c>
    </row>
    <row r="244" spans="1:23" hidden="1" x14ac:dyDescent="0.35">
      <c r="A244" s="3">
        <v>43364</v>
      </c>
      <c r="B244" s="4">
        <v>0.35416666666666669</v>
      </c>
      <c r="C244" t="s">
        <v>608</v>
      </c>
      <c r="D244" t="s">
        <v>26</v>
      </c>
      <c r="F244">
        <v>3</v>
      </c>
      <c r="G244">
        <v>67</v>
      </c>
      <c r="H244">
        <v>14.9</v>
      </c>
      <c r="I244">
        <v>5</v>
      </c>
      <c r="J244">
        <v>2</v>
      </c>
      <c r="K244">
        <v>14</v>
      </c>
      <c r="L244" t="s">
        <v>25</v>
      </c>
      <c r="M244" s="4">
        <v>0.35902777777777778</v>
      </c>
      <c r="N244" s="4">
        <v>0.37708333333333338</v>
      </c>
      <c r="O244" s="9">
        <v>26</v>
      </c>
      <c r="P244" s="7">
        <v>40</v>
      </c>
      <c r="Q244" s="7">
        <v>66</v>
      </c>
      <c r="R244" s="7">
        <v>14.7</v>
      </c>
      <c r="S244" s="7">
        <v>15.1</v>
      </c>
      <c r="T244" s="7">
        <v>13.1</v>
      </c>
      <c r="U244" s="7">
        <v>14</v>
      </c>
      <c r="V244" s="7">
        <v>12.4</v>
      </c>
      <c r="W244" s="5">
        <f t="shared" si="4"/>
        <v>13.933333333333332</v>
      </c>
    </row>
    <row r="245" spans="1:23" hidden="1" x14ac:dyDescent="0.35">
      <c r="A245" s="3">
        <v>43364</v>
      </c>
      <c r="B245" s="4">
        <v>0.35416666666666669</v>
      </c>
      <c r="C245" t="s">
        <v>609</v>
      </c>
      <c r="D245" t="s">
        <v>235</v>
      </c>
      <c r="F245">
        <v>3</v>
      </c>
      <c r="G245">
        <v>69</v>
      </c>
      <c r="H245">
        <v>14.6</v>
      </c>
      <c r="I245">
        <v>4</v>
      </c>
      <c r="K245">
        <v>16</v>
      </c>
      <c r="L245" t="s">
        <v>144</v>
      </c>
      <c r="W245" s="5">
        <f t="shared" si="4"/>
        <v>0</v>
      </c>
    </row>
    <row r="246" spans="1:23" hidden="1" x14ac:dyDescent="0.35">
      <c r="A246" s="3">
        <v>43364</v>
      </c>
      <c r="B246" s="4">
        <v>0.47916666666666669</v>
      </c>
      <c r="C246" t="s">
        <v>610</v>
      </c>
      <c r="D246" t="s">
        <v>208</v>
      </c>
      <c r="F246">
        <v>3</v>
      </c>
      <c r="G246">
        <v>90</v>
      </c>
      <c r="H246">
        <v>13.1</v>
      </c>
      <c r="I246">
        <v>2</v>
      </c>
      <c r="K246">
        <v>12</v>
      </c>
      <c r="L246" t="s">
        <v>144</v>
      </c>
      <c r="W246" s="5">
        <f t="shared" si="4"/>
        <v>0</v>
      </c>
    </row>
    <row r="247" spans="1:23" hidden="1" x14ac:dyDescent="0.35">
      <c r="A247" s="3">
        <v>43365</v>
      </c>
      <c r="B247" s="4">
        <v>0.27083333333333331</v>
      </c>
      <c r="C247" t="s">
        <v>611</v>
      </c>
      <c r="D247" t="s">
        <v>26</v>
      </c>
      <c r="F247">
        <v>3</v>
      </c>
      <c r="G247">
        <v>68</v>
      </c>
      <c r="H247">
        <v>12.1</v>
      </c>
      <c r="I247">
        <v>5</v>
      </c>
      <c r="J247">
        <v>2</v>
      </c>
      <c r="K247">
        <v>6</v>
      </c>
      <c r="L247" t="s">
        <v>25</v>
      </c>
      <c r="M247" s="4">
        <v>0.27638888888888885</v>
      </c>
      <c r="N247" s="4">
        <v>0.29166666666666669</v>
      </c>
      <c r="O247" s="9">
        <v>17</v>
      </c>
      <c r="P247" s="7">
        <v>39.6</v>
      </c>
      <c r="Q247" s="7">
        <v>96</v>
      </c>
      <c r="R247" s="7">
        <v>9.4</v>
      </c>
      <c r="S247" s="7">
        <v>7.9</v>
      </c>
      <c r="T247" s="7">
        <v>7.4</v>
      </c>
      <c r="U247" s="7">
        <v>6.7</v>
      </c>
      <c r="V247" s="7">
        <v>5.7</v>
      </c>
      <c r="W247" s="5">
        <f t="shared" si="4"/>
        <v>7.3333333333333348</v>
      </c>
    </row>
    <row r="248" spans="1:23" hidden="1" x14ac:dyDescent="0.35">
      <c r="A248" s="3">
        <v>43365</v>
      </c>
      <c r="B248" s="4">
        <v>0.27083333333333331</v>
      </c>
      <c r="C248" t="s">
        <v>612</v>
      </c>
      <c r="D248" t="s">
        <v>26</v>
      </c>
      <c r="F248">
        <v>3</v>
      </c>
      <c r="G248">
        <v>68</v>
      </c>
      <c r="H248">
        <v>12.4</v>
      </c>
      <c r="I248">
        <v>5</v>
      </c>
      <c r="J248">
        <v>2</v>
      </c>
      <c r="K248">
        <v>12</v>
      </c>
      <c r="L248" t="s">
        <v>25</v>
      </c>
      <c r="M248" s="4">
        <v>0.27916666666666667</v>
      </c>
      <c r="N248" s="4">
        <v>0.30069444444444443</v>
      </c>
      <c r="O248" s="9">
        <v>18</v>
      </c>
      <c r="P248" s="7">
        <v>39.6</v>
      </c>
      <c r="Q248" s="7">
        <v>96</v>
      </c>
      <c r="R248" s="7">
        <v>10.8</v>
      </c>
      <c r="S248" s="7">
        <v>9.1</v>
      </c>
      <c r="T248" s="7">
        <v>8.3000000000000007</v>
      </c>
      <c r="U248" s="7">
        <v>7.7</v>
      </c>
      <c r="V248" s="7">
        <v>6.7</v>
      </c>
      <c r="W248" s="5">
        <f t="shared" si="4"/>
        <v>8.3666666666666671</v>
      </c>
    </row>
    <row r="249" spans="1:23" hidden="1" x14ac:dyDescent="0.35">
      <c r="A249" s="3">
        <v>43365</v>
      </c>
      <c r="B249" s="4">
        <v>0.35416666666666669</v>
      </c>
      <c r="C249" t="s">
        <v>613</v>
      </c>
      <c r="D249" t="s">
        <v>26</v>
      </c>
      <c r="F249">
        <v>3</v>
      </c>
      <c r="G249">
        <v>64</v>
      </c>
      <c r="H249">
        <v>14.6</v>
      </c>
      <c r="I249">
        <v>5</v>
      </c>
      <c r="J249">
        <v>2</v>
      </c>
      <c r="K249">
        <v>16</v>
      </c>
      <c r="L249" t="s">
        <v>25</v>
      </c>
      <c r="M249" s="4">
        <v>0.35833333333333334</v>
      </c>
      <c r="N249" s="4">
        <v>0.40208333333333335</v>
      </c>
      <c r="O249" s="9">
        <v>26</v>
      </c>
      <c r="P249" s="7">
        <v>41.1</v>
      </c>
      <c r="Q249" s="7">
        <v>64</v>
      </c>
      <c r="R249" s="7">
        <v>15.6</v>
      </c>
      <c r="S249" s="7">
        <v>14.6</v>
      </c>
      <c r="T249" s="7">
        <v>14.9</v>
      </c>
      <c r="U249" s="7">
        <v>13.8</v>
      </c>
      <c r="V249" s="7">
        <v>13.5</v>
      </c>
      <c r="W249" s="5">
        <f t="shared" si="4"/>
        <v>14.433333333333335</v>
      </c>
    </row>
    <row r="250" spans="1:23" x14ac:dyDescent="0.35">
      <c r="A250" s="3">
        <v>43365</v>
      </c>
      <c r="B250" s="4">
        <v>0.4375</v>
      </c>
      <c r="C250" t="s">
        <v>614</v>
      </c>
      <c r="D250" t="s">
        <v>192</v>
      </c>
      <c r="F250">
        <v>2</v>
      </c>
      <c r="G250">
        <v>82</v>
      </c>
      <c r="H250">
        <v>17.2</v>
      </c>
      <c r="I250">
        <v>1</v>
      </c>
      <c r="K250">
        <v>9</v>
      </c>
      <c r="L250" t="s">
        <v>144</v>
      </c>
      <c r="W250" s="5">
        <f t="shared" ref="W250:W305" si="5">(SUM(R250:V250)-MAX(R250:V250)-MIN(R250:V250))/(COUNT(R250:V250)-2)</f>
        <v>0</v>
      </c>
    </row>
    <row r="251" spans="1:23" hidden="1" x14ac:dyDescent="0.35">
      <c r="A251" s="3">
        <v>43366</v>
      </c>
      <c r="B251" s="4">
        <v>0.27083333333333331</v>
      </c>
      <c r="C251" t="s">
        <v>615</v>
      </c>
      <c r="D251" t="s">
        <v>27</v>
      </c>
      <c r="F251">
        <v>3</v>
      </c>
      <c r="G251">
        <v>66</v>
      </c>
      <c r="H251">
        <v>11.6</v>
      </c>
      <c r="I251">
        <v>5</v>
      </c>
      <c r="J251">
        <v>2</v>
      </c>
      <c r="K251">
        <v>2</v>
      </c>
      <c r="L251" t="s">
        <v>25</v>
      </c>
      <c r="M251" s="4">
        <v>0.2638888888888889</v>
      </c>
      <c r="N251" s="4">
        <v>0.27013888888888887</v>
      </c>
      <c r="O251" s="9">
        <v>17</v>
      </c>
      <c r="P251" s="7">
        <v>39.6</v>
      </c>
      <c r="Q251" s="7">
        <v>96</v>
      </c>
      <c r="R251" s="7">
        <v>10.6</v>
      </c>
      <c r="S251" s="7">
        <v>9.1</v>
      </c>
      <c r="T251" s="7">
        <v>8</v>
      </c>
      <c r="U251" s="7">
        <v>8.1</v>
      </c>
      <c r="V251" s="7">
        <v>7.9</v>
      </c>
      <c r="W251" s="5">
        <f t="shared" si="5"/>
        <v>8.3999999999999986</v>
      </c>
    </row>
    <row r="252" spans="1:23" hidden="1" x14ac:dyDescent="0.35">
      <c r="A252" s="3">
        <v>43366</v>
      </c>
      <c r="B252" s="4">
        <v>0.27083333333333331</v>
      </c>
      <c r="C252" t="s">
        <v>616</v>
      </c>
      <c r="D252" t="s">
        <v>26</v>
      </c>
      <c r="F252">
        <v>4</v>
      </c>
      <c r="G252">
        <v>67</v>
      </c>
      <c r="H252">
        <v>12.7</v>
      </c>
      <c r="I252">
        <v>5</v>
      </c>
      <c r="J252">
        <v>2</v>
      </c>
      <c r="K252">
        <v>18</v>
      </c>
      <c r="L252" t="s">
        <v>25</v>
      </c>
      <c r="M252" s="4">
        <v>0.27916666666666667</v>
      </c>
      <c r="N252" s="4">
        <v>0.29166666666666669</v>
      </c>
      <c r="O252" s="9">
        <v>19</v>
      </c>
      <c r="P252" s="7">
        <v>39</v>
      </c>
      <c r="Q252" s="7">
        <v>96</v>
      </c>
      <c r="R252" s="7">
        <v>9.1999999999999993</v>
      </c>
      <c r="S252" s="7">
        <v>7.8</v>
      </c>
      <c r="T252" s="7">
        <v>6.9</v>
      </c>
      <c r="U252" s="7">
        <v>6.8</v>
      </c>
      <c r="V252" s="7">
        <v>7.2</v>
      </c>
      <c r="W252" s="5">
        <f t="shared" si="5"/>
        <v>7.3</v>
      </c>
    </row>
    <row r="253" spans="1:23" hidden="1" x14ac:dyDescent="0.35">
      <c r="A253" s="3">
        <v>43366</v>
      </c>
      <c r="B253" s="4">
        <v>0.27083333333333331</v>
      </c>
      <c r="C253" t="s">
        <v>617</v>
      </c>
      <c r="D253" t="s">
        <v>26</v>
      </c>
      <c r="F253">
        <v>4</v>
      </c>
      <c r="G253">
        <v>67</v>
      </c>
      <c r="H253">
        <v>14.2</v>
      </c>
      <c r="I253">
        <v>5</v>
      </c>
      <c r="J253">
        <v>2</v>
      </c>
      <c r="K253">
        <v>6</v>
      </c>
      <c r="L253" t="s">
        <v>25</v>
      </c>
      <c r="M253" s="4">
        <v>0.27430555555555552</v>
      </c>
      <c r="N253" s="4">
        <v>0.31458333333333333</v>
      </c>
      <c r="O253" s="9">
        <v>21</v>
      </c>
      <c r="P253" s="7">
        <v>41.4</v>
      </c>
      <c r="Q253" s="7">
        <v>95</v>
      </c>
      <c r="R253" s="7">
        <v>11</v>
      </c>
      <c r="S253" s="7">
        <v>9.6</v>
      </c>
      <c r="T253" s="7">
        <v>9.4</v>
      </c>
      <c r="U253" s="7">
        <v>9.3000000000000007</v>
      </c>
      <c r="V253" s="7">
        <v>9.3000000000000007</v>
      </c>
      <c r="W253" s="5">
        <f t="shared" si="5"/>
        <v>9.4333333333333318</v>
      </c>
    </row>
    <row r="254" spans="1:23" hidden="1" x14ac:dyDescent="0.35">
      <c r="A254" s="3">
        <v>43366</v>
      </c>
      <c r="B254" s="4">
        <v>0.3125</v>
      </c>
      <c r="C254" t="s">
        <v>618</v>
      </c>
      <c r="D254" t="s">
        <v>26</v>
      </c>
      <c r="F254">
        <v>3</v>
      </c>
      <c r="G254">
        <v>67</v>
      </c>
      <c r="H254">
        <v>15.3</v>
      </c>
      <c r="I254">
        <v>5</v>
      </c>
      <c r="J254">
        <v>2</v>
      </c>
      <c r="K254">
        <v>15</v>
      </c>
      <c r="L254" t="s">
        <v>25</v>
      </c>
      <c r="M254" s="4">
        <v>0.32500000000000001</v>
      </c>
      <c r="N254" s="4">
        <v>0.36180555555555555</v>
      </c>
      <c r="O254" s="9">
        <v>24</v>
      </c>
      <c r="P254" s="7">
        <v>39.5</v>
      </c>
      <c r="Q254" s="7">
        <v>76</v>
      </c>
      <c r="R254" s="7">
        <v>12.5</v>
      </c>
      <c r="S254" s="7">
        <v>12.7</v>
      </c>
      <c r="T254" s="7">
        <v>11.2</v>
      </c>
      <c r="U254" s="7">
        <v>11</v>
      </c>
      <c r="V254" s="7">
        <v>11.4</v>
      </c>
      <c r="W254" s="5">
        <f t="shared" si="5"/>
        <v>11.699999999999998</v>
      </c>
    </row>
    <row r="255" spans="1:23" hidden="1" x14ac:dyDescent="0.35">
      <c r="A255" s="3">
        <v>43366</v>
      </c>
      <c r="B255" s="4">
        <v>0.35416666666666669</v>
      </c>
      <c r="C255" t="s">
        <v>619</v>
      </c>
      <c r="D255" t="s">
        <v>26</v>
      </c>
      <c r="F255">
        <v>3</v>
      </c>
      <c r="G255">
        <v>66</v>
      </c>
      <c r="H255">
        <v>15.7</v>
      </c>
      <c r="I255">
        <v>5</v>
      </c>
      <c r="J255">
        <v>2</v>
      </c>
      <c r="K255">
        <v>12</v>
      </c>
      <c r="L255" t="s">
        <v>25</v>
      </c>
      <c r="M255" s="4">
        <v>0.35972222222222222</v>
      </c>
      <c r="N255" s="4">
        <v>0.38680555555555557</v>
      </c>
      <c r="O255" s="9">
        <v>27</v>
      </c>
      <c r="P255" s="7">
        <v>40.799999999999997</v>
      </c>
      <c r="Q255" s="7">
        <v>62</v>
      </c>
      <c r="R255" s="7">
        <v>15.3</v>
      </c>
      <c r="S255" s="7">
        <v>13.9</v>
      </c>
      <c r="T255" s="7">
        <v>13.7</v>
      </c>
      <c r="U255" s="7">
        <v>14.2</v>
      </c>
      <c r="V255" s="7">
        <v>13.1</v>
      </c>
      <c r="W255" s="5">
        <f t="shared" si="5"/>
        <v>13.933333333333335</v>
      </c>
    </row>
    <row r="256" spans="1:23" hidden="1" x14ac:dyDescent="0.35">
      <c r="A256" s="3">
        <v>43366</v>
      </c>
      <c r="B256" s="4">
        <v>0.39583333333333331</v>
      </c>
      <c r="C256" t="s">
        <v>620</v>
      </c>
      <c r="D256" t="s">
        <v>208</v>
      </c>
      <c r="F256">
        <v>3</v>
      </c>
      <c r="G256">
        <v>88</v>
      </c>
      <c r="H256">
        <v>13.7</v>
      </c>
      <c r="I256">
        <v>2</v>
      </c>
      <c r="K256">
        <v>16</v>
      </c>
      <c r="L256" t="s">
        <v>144</v>
      </c>
      <c r="W256" s="5">
        <f t="shared" si="5"/>
        <v>0</v>
      </c>
    </row>
    <row r="257" spans="1:25" hidden="1" x14ac:dyDescent="0.35">
      <c r="A257" s="3">
        <v>43366</v>
      </c>
      <c r="B257" s="4">
        <v>0.27083333333333331</v>
      </c>
      <c r="C257" t="s">
        <v>621</v>
      </c>
      <c r="D257" t="s">
        <v>208</v>
      </c>
      <c r="F257">
        <v>3</v>
      </c>
      <c r="G257">
        <v>90</v>
      </c>
      <c r="H257">
        <v>13.7</v>
      </c>
      <c r="I257">
        <v>2</v>
      </c>
      <c r="K257">
        <v>8</v>
      </c>
      <c r="L257" t="s">
        <v>144</v>
      </c>
      <c r="W257" s="5">
        <f t="shared" si="5"/>
        <v>0</v>
      </c>
    </row>
    <row r="258" spans="1:25" hidden="1" x14ac:dyDescent="0.35">
      <c r="A258" s="3">
        <v>43367</v>
      </c>
      <c r="B258" s="4">
        <v>0.27083333333333331</v>
      </c>
      <c r="C258" t="s">
        <v>622</v>
      </c>
      <c r="D258" t="s">
        <v>458</v>
      </c>
      <c r="F258">
        <v>3</v>
      </c>
      <c r="G258">
        <v>127</v>
      </c>
      <c r="H258">
        <v>19.100000000000001</v>
      </c>
      <c r="I258">
        <v>3</v>
      </c>
      <c r="K258">
        <v>6</v>
      </c>
      <c r="L258" t="s">
        <v>144</v>
      </c>
      <c r="W258" s="5">
        <f t="shared" si="5"/>
        <v>0</v>
      </c>
    </row>
    <row r="259" spans="1:25" hidden="1" x14ac:dyDescent="0.35">
      <c r="A259" s="3">
        <v>43367</v>
      </c>
      <c r="B259" s="4">
        <v>0.27083333333333331</v>
      </c>
      <c r="C259" t="s">
        <v>623</v>
      </c>
      <c r="D259" t="s">
        <v>458</v>
      </c>
      <c r="F259">
        <v>3</v>
      </c>
      <c r="G259">
        <v>126</v>
      </c>
      <c r="H259">
        <v>17</v>
      </c>
      <c r="I259">
        <v>3</v>
      </c>
      <c r="K259">
        <v>6</v>
      </c>
      <c r="L259" t="s">
        <v>144</v>
      </c>
      <c r="W259" s="5">
        <f t="shared" si="5"/>
        <v>0</v>
      </c>
    </row>
    <row r="260" spans="1:25" hidden="1" x14ac:dyDescent="0.35">
      <c r="A260" s="3">
        <v>43367</v>
      </c>
      <c r="B260" s="4">
        <v>0.3125</v>
      </c>
      <c r="C260" t="s">
        <v>672</v>
      </c>
      <c r="D260" t="s">
        <v>27</v>
      </c>
      <c r="F260">
        <v>4</v>
      </c>
      <c r="H260">
        <v>11.8</v>
      </c>
      <c r="I260">
        <v>5</v>
      </c>
      <c r="J260">
        <v>2</v>
      </c>
      <c r="K260">
        <v>11</v>
      </c>
      <c r="L260" t="s">
        <v>25</v>
      </c>
      <c r="M260" s="4">
        <v>0.3215277777777778</v>
      </c>
      <c r="N260" s="4">
        <v>0.35625000000000001</v>
      </c>
      <c r="O260" s="9">
        <v>23</v>
      </c>
      <c r="P260" s="7">
        <v>40.700000000000003</v>
      </c>
      <c r="Q260" s="7">
        <v>81</v>
      </c>
      <c r="R260" s="7">
        <v>14.1</v>
      </c>
      <c r="S260" s="7">
        <v>13</v>
      </c>
      <c r="T260" s="7">
        <v>12.2</v>
      </c>
      <c r="U260" s="7">
        <v>10.9</v>
      </c>
      <c r="V260" s="7">
        <v>10.8</v>
      </c>
      <c r="W260" s="5">
        <f t="shared" si="5"/>
        <v>12.033333333333331</v>
      </c>
      <c r="X260">
        <v>19.399999999999999</v>
      </c>
      <c r="Y260">
        <v>16.399999999999999</v>
      </c>
    </row>
    <row r="261" spans="1:25" hidden="1" x14ac:dyDescent="0.35">
      <c r="A261" s="3">
        <v>43367</v>
      </c>
      <c r="B261" s="4">
        <v>0.3125</v>
      </c>
      <c r="C261" t="s">
        <v>673</v>
      </c>
      <c r="D261" t="s">
        <v>26</v>
      </c>
      <c r="F261">
        <v>3</v>
      </c>
      <c r="G261">
        <v>70</v>
      </c>
      <c r="H261">
        <v>15.1</v>
      </c>
      <c r="I261">
        <v>5</v>
      </c>
      <c r="J261">
        <v>2</v>
      </c>
      <c r="K261">
        <v>11</v>
      </c>
      <c r="L261" t="s">
        <v>25</v>
      </c>
      <c r="M261" s="4">
        <v>0.32013888888888892</v>
      </c>
      <c r="N261" s="4">
        <v>0.34166666666666662</v>
      </c>
      <c r="O261" s="9">
        <v>22</v>
      </c>
      <c r="P261" s="7">
        <v>38.799999999999997</v>
      </c>
      <c r="Q261" s="7">
        <v>85</v>
      </c>
      <c r="R261" s="7">
        <v>12.4</v>
      </c>
      <c r="S261" s="7">
        <v>11.3</v>
      </c>
      <c r="T261" s="7">
        <v>11.2</v>
      </c>
      <c r="U261" s="7">
        <v>10.4</v>
      </c>
      <c r="V261" s="7">
        <v>10</v>
      </c>
      <c r="W261" s="5">
        <f t="shared" si="5"/>
        <v>10.966666666666669</v>
      </c>
      <c r="X261">
        <v>17.5</v>
      </c>
      <c r="Y261">
        <v>13</v>
      </c>
    </row>
    <row r="262" spans="1:25" hidden="1" x14ac:dyDescent="0.35">
      <c r="A262" s="3">
        <v>43367</v>
      </c>
      <c r="B262" s="4">
        <v>0.35416666666666669</v>
      </c>
      <c r="C262" t="s">
        <v>674</v>
      </c>
      <c r="D262" t="s">
        <v>26</v>
      </c>
      <c r="F262">
        <v>4</v>
      </c>
      <c r="G262">
        <v>68</v>
      </c>
      <c r="H262">
        <v>13.7</v>
      </c>
      <c r="I262">
        <v>5</v>
      </c>
      <c r="J262">
        <v>2</v>
      </c>
      <c r="K262">
        <v>3</v>
      </c>
      <c r="L262" t="s">
        <v>25</v>
      </c>
      <c r="M262" s="4">
        <v>0.34027777777777773</v>
      </c>
      <c r="N262" s="4">
        <v>0.36249999999999999</v>
      </c>
      <c r="O262" s="9">
        <v>24</v>
      </c>
      <c r="P262" s="7">
        <v>39.5</v>
      </c>
      <c r="Q262" s="7">
        <v>80</v>
      </c>
      <c r="R262" s="7">
        <v>13.6</v>
      </c>
      <c r="S262" s="7">
        <v>12.9</v>
      </c>
      <c r="T262" s="7">
        <v>12.2</v>
      </c>
      <c r="U262" s="7">
        <v>11.5</v>
      </c>
      <c r="V262" s="7">
        <v>10.7</v>
      </c>
      <c r="W262" s="5">
        <f t="shared" si="5"/>
        <v>12.200000000000003</v>
      </c>
      <c r="X262">
        <v>15.8</v>
      </c>
      <c r="Y262"/>
    </row>
    <row r="263" spans="1:25" hidden="1" x14ac:dyDescent="0.35">
      <c r="A263" s="3">
        <v>43367</v>
      </c>
      <c r="B263" s="4">
        <v>0.35416666666666669</v>
      </c>
      <c r="C263" t="s">
        <v>675</v>
      </c>
      <c r="D263" t="s">
        <v>27</v>
      </c>
      <c r="F263">
        <v>3</v>
      </c>
      <c r="G263">
        <v>65</v>
      </c>
      <c r="H263">
        <v>11.8</v>
      </c>
      <c r="I263">
        <v>5</v>
      </c>
      <c r="J263">
        <v>2</v>
      </c>
      <c r="K263">
        <v>17</v>
      </c>
      <c r="L263" t="s">
        <v>25</v>
      </c>
      <c r="M263" s="4">
        <v>0.35972222222222222</v>
      </c>
      <c r="N263" s="4">
        <v>0.39305555555555555</v>
      </c>
      <c r="O263" s="9">
        <v>26</v>
      </c>
      <c r="P263" s="7">
        <v>38.200000000000003</v>
      </c>
      <c r="Q263" s="7">
        <v>61</v>
      </c>
      <c r="R263" s="7">
        <v>16.2</v>
      </c>
      <c r="S263" s="7">
        <v>16.399999999999999</v>
      </c>
      <c r="T263" s="7">
        <v>15.1</v>
      </c>
      <c r="U263" s="7">
        <v>14.8</v>
      </c>
      <c r="V263" s="7">
        <v>14</v>
      </c>
      <c r="W263" s="5">
        <f t="shared" si="5"/>
        <v>15.366666666666667</v>
      </c>
      <c r="X263">
        <v>17.8</v>
      </c>
      <c r="Y263"/>
    </row>
    <row r="264" spans="1:25" hidden="1" x14ac:dyDescent="0.35">
      <c r="A264" s="3">
        <v>43367</v>
      </c>
      <c r="B264" s="4">
        <v>0.35416666666666669</v>
      </c>
      <c r="C264" t="s">
        <v>676</v>
      </c>
      <c r="D264" t="s">
        <v>27</v>
      </c>
      <c r="F264">
        <v>3</v>
      </c>
      <c r="G264">
        <v>70</v>
      </c>
      <c r="H264">
        <v>13.1</v>
      </c>
      <c r="I264">
        <v>5</v>
      </c>
      <c r="J264">
        <v>2</v>
      </c>
      <c r="K264">
        <v>6</v>
      </c>
      <c r="L264" t="s">
        <v>25</v>
      </c>
      <c r="M264" s="4">
        <v>0.35555555555555557</v>
      </c>
      <c r="N264" s="4">
        <v>0.37013888888888885</v>
      </c>
      <c r="O264" s="9">
        <v>24</v>
      </c>
      <c r="P264" s="7">
        <v>39.200000000000003</v>
      </c>
      <c r="Q264" s="7">
        <v>74</v>
      </c>
      <c r="R264" s="7">
        <v>15.5</v>
      </c>
      <c r="S264" s="7">
        <v>13.9</v>
      </c>
      <c r="T264" s="7">
        <v>13.3</v>
      </c>
      <c r="U264" s="7">
        <v>14.3</v>
      </c>
      <c r="V264" s="7">
        <v>13.9</v>
      </c>
      <c r="W264" s="5">
        <f t="shared" si="5"/>
        <v>14.033333333333337</v>
      </c>
      <c r="X264">
        <v>20.3</v>
      </c>
      <c r="Y264"/>
    </row>
    <row r="265" spans="1:25" hidden="1" x14ac:dyDescent="0.35">
      <c r="A265" s="3">
        <v>43367</v>
      </c>
      <c r="B265" s="4">
        <v>0.39583333333333331</v>
      </c>
      <c r="C265" t="s">
        <v>677</v>
      </c>
      <c r="D265" t="s">
        <v>22</v>
      </c>
      <c r="E265" t="s">
        <v>23</v>
      </c>
      <c r="F265">
        <v>3</v>
      </c>
      <c r="G265">
        <v>78</v>
      </c>
      <c r="H265">
        <v>17</v>
      </c>
      <c r="I265">
        <v>4</v>
      </c>
      <c r="J265">
        <v>2</v>
      </c>
      <c r="K265">
        <v>7</v>
      </c>
      <c r="L265" t="s">
        <v>25</v>
      </c>
      <c r="M265" s="4">
        <v>0.40138888888888885</v>
      </c>
      <c r="N265" s="4">
        <v>0.43402777777777773</v>
      </c>
      <c r="O265" s="9">
        <v>28</v>
      </c>
      <c r="P265" s="7">
        <v>39.200000000000003</v>
      </c>
      <c r="Q265" s="7">
        <v>48</v>
      </c>
      <c r="R265" s="7">
        <v>15.2</v>
      </c>
      <c r="S265" s="7">
        <v>14.7</v>
      </c>
      <c r="T265" s="7">
        <v>13.2</v>
      </c>
      <c r="U265" s="7">
        <v>12.7</v>
      </c>
      <c r="V265" s="7">
        <v>12.8</v>
      </c>
      <c r="W265" s="5">
        <f t="shared" si="5"/>
        <v>13.566666666666663</v>
      </c>
      <c r="X265">
        <v>17.3</v>
      </c>
      <c r="Y265"/>
    </row>
    <row r="266" spans="1:25" hidden="1" x14ac:dyDescent="0.35">
      <c r="A266" s="3">
        <v>43367</v>
      </c>
      <c r="B266" s="4">
        <v>0.39583333333333331</v>
      </c>
      <c r="C266" t="s">
        <v>678</v>
      </c>
      <c r="D266" t="s">
        <v>26</v>
      </c>
      <c r="F266">
        <v>3</v>
      </c>
      <c r="G266">
        <v>69</v>
      </c>
      <c r="H266">
        <v>13.6</v>
      </c>
      <c r="I266">
        <v>5</v>
      </c>
      <c r="J266">
        <v>2</v>
      </c>
      <c r="K266">
        <v>1</v>
      </c>
      <c r="L266" t="s">
        <v>25</v>
      </c>
      <c r="M266" s="4">
        <v>0.39583333333333331</v>
      </c>
      <c r="N266" s="4">
        <v>0.45902777777777781</v>
      </c>
      <c r="O266" s="9">
        <v>29</v>
      </c>
      <c r="P266" s="7">
        <v>39.9</v>
      </c>
      <c r="Q266" s="7">
        <v>44</v>
      </c>
      <c r="R266" s="7">
        <v>16.8</v>
      </c>
      <c r="S266" s="7">
        <v>16.7</v>
      </c>
      <c r="T266" s="7">
        <v>16.7</v>
      </c>
      <c r="U266" s="7">
        <v>14.9</v>
      </c>
      <c r="V266" s="7">
        <v>15.3</v>
      </c>
      <c r="W266" s="5">
        <f t="shared" si="5"/>
        <v>16.233333333333338</v>
      </c>
      <c r="X266">
        <v>14.5</v>
      </c>
      <c r="Y266"/>
    </row>
    <row r="267" spans="1:25" hidden="1" x14ac:dyDescent="0.35">
      <c r="A267" s="3">
        <v>43368</v>
      </c>
      <c r="B267" s="4">
        <v>0.27083333333333331</v>
      </c>
      <c r="C267" t="s">
        <v>707</v>
      </c>
      <c r="D267" t="s">
        <v>208</v>
      </c>
      <c r="F267">
        <v>30</v>
      </c>
      <c r="G267">
        <v>90</v>
      </c>
      <c r="H267">
        <v>12.9</v>
      </c>
      <c r="I267">
        <v>1</v>
      </c>
      <c r="K267">
        <v>8</v>
      </c>
      <c r="L267" t="s">
        <v>144</v>
      </c>
      <c r="W267" s="5">
        <f t="shared" si="5"/>
        <v>0</v>
      </c>
      <c r="X267"/>
      <c r="Y267"/>
    </row>
    <row r="268" spans="1:25" hidden="1" x14ac:dyDescent="0.35">
      <c r="A268" s="3">
        <v>43368</v>
      </c>
      <c r="B268" s="4">
        <v>0.27083333333333331</v>
      </c>
      <c r="C268" t="s">
        <v>708</v>
      </c>
      <c r="D268" t="s">
        <v>26</v>
      </c>
      <c r="F268">
        <v>4</v>
      </c>
      <c r="G268">
        <v>68</v>
      </c>
      <c r="H268">
        <v>13.5</v>
      </c>
      <c r="I268">
        <v>5</v>
      </c>
      <c r="J268">
        <v>2</v>
      </c>
      <c r="K268">
        <v>11</v>
      </c>
      <c r="L268" t="s">
        <v>25</v>
      </c>
      <c r="M268" s="4">
        <v>0.27638888888888885</v>
      </c>
      <c r="N268" s="4">
        <v>0.30138888888888887</v>
      </c>
      <c r="O268" s="9">
        <v>20</v>
      </c>
      <c r="P268" s="7">
        <v>40.6</v>
      </c>
      <c r="Q268" s="7">
        <v>96</v>
      </c>
      <c r="R268" s="7">
        <v>12.3</v>
      </c>
      <c r="S268" s="7">
        <v>11.6</v>
      </c>
      <c r="T268" s="7">
        <v>10.199999999999999</v>
      </c>
      <c r="U268" s="7">
        <v>9</v>
      </c>
      <c r="V268" s="7">
        <v>10.199999999999999</v>
      </c>
      <c r="W268" s="5">
        <f t="shared" si="5"/>
        <v>10.666666666666666</v>
      </c>
      <c r="X268">
        <v>16.5</v>
      </c>
      <c r="Y268"/>
    </row>
    <row r="269" spans="1:25" hidden="1" x14ac:dyDescent="0.35">
      <c r="A269" s="3">
        <v>43368</v>
      </c>
      <c r="B269" s="4">
        <v>0.27083333333333331</v>
      </c>
      <c r="C269" t="s">
        <v>709</v>
      </c>
      <c r="D269" t="s">
        <v>26</v>
      </c>
      <c r="F269">
        <v>3</v>
      </c>
      <c r="G269">
        <v>65</v>
      </c>
      <c r="H269">
        <v>14</v>
      </c>
      <c r="I269">
        <v>5</v>
      </c>
      <c r="J269">
        <v>2</v>
      </c>
      <c r="K269">
        <v>14</v>
      </c>
      <c r="L269" t="s">
        <v>25</v>
      </c>
      <c r="M269" s="4">
        <v>0.27708333333333335</v>
      </c>
      <c r="N269" s="4">
        <v>0.32500000000000001</v>
      </c>
      <c r="O269" s="9">
        <v>22</v>
      </c>
      <c r="P269" s="7">
        <v>39.1</v>
      </c>
      <c r="Q269" s="7">
        <v>93</v>
      </c>
      <c r="R269" s="7">
        <v>10.9</v>
      </c>
      <c r="S269" s="7">
        <v>9.6999999999999993</v>
      </c>
      <c r="T269" s="7">
        <v>8.6999999999999993</v>
      </c>
      <c r="U269" s="7">
        <v>8.1999999999999993</v>
      </c>
      <c r="V269" s="7">
        <v>7.7</v>
      </c>
      <c r="W269" s="5">
        <f t="shared" si="5"/>
        <v>8.8666666666666689</v>
      </c>
      <c r="X269">
        <v>14.5</v>
      </c>
      <c r="Y269"/>
    </row>
    <row r="270" spans="1:25" hidden="1" x14ac:dyDescent="0.35">
      <c r="A270" s="3">
        <v>43368</v>
      </c>
      <c r="B270" s="4">
        <v>0.3125</v>
      </c>
      <c r="C270" t="s">
        <v>710</v>
      </c>
      <c r="D270" t="s">
        <v>26</v>
      </c>
      <c r="F270">
        <v>4</v>
      </c>
      <c r="G270">
        <v>70</v>
      </c>
      <c r="H270">
        <v>13.1</v>
      </c>
      <c r="I270">
        <v>5</v>
      </c>
      <c r="J270">
        <v>2</v>
      </c>
      <c r="K270">
        <v>11</v>
      </c>
      <c r="L270" t="s">
        <v>25</v>
      </c>
      <c r="M270" s="4">
        <v>0.31736111111111115</v>
      </c>
      <c r="N270" s="4">
        <v>0.3756944444444445</v>
      </c>
      <c r="O270" s="9">
        <v>25</v>
      </c>
      <c r="P270" s="7">
        <v>39.4</v>
      </c>
      <c r="Q270" s="7">
        <v>74</v>
      </c>
      <c r="R270" s="7">
        <v>13.8</v>
      </c>
      <c r="S270" s="7">
        <v>12.1</v>
      </c>
      <c r="T270" s="7">
        <v>12.6</v>
      </c>
      <c r="U270" s="7">
        <v>13.4</v>
      </c>
      <c r="V270" s="7">
        <v>12.5</v>
      </c>
      <c r="W270" s="5">
        <f t="shared" si="5"/>
        <v>12.833333333333336</v>
      </c>
      <c r="X270">
        <v>14.2</v>
      </c>
      <c r="Y270"/>
    </row>
    <row r="271" spans="1:25" hidden="1" x14ac:dyDescent="0.35">
      <c r="A271" s="3">
        <v>43368</v>
      </c>
      <c r="B271" s="4">
        <v>0.3125</v>
      </c>
      <c r="C271" t="s">
        <v>711</v>
      </c>
      <c r="D271" t="s">
        <v>26</v>
      </c>
      <c r="F271">
        <v>3</v>
      </c>
      <c r="G271">
        <v>67</v>
      </c>
      <c r="H271">
        <v>14.7</v>
      </c>
      <c r="I271">
        <v>5</v>
      </c>
      <c r="J271">
        <v>2</v>
      </c>
      <c r="K271">
        <v>16</v>
      </c>
      <c r="L271" t="s">
        <v>25</v>
      </c>
      <c r="M271" s="4">
        <v>0.31944444444444448</v>
      </c>
      <c r="N271" s="4">
        <v>0.34097222222222223</v>
      </c>
      <c r="O271" s="9">
        <v>23</v>
      </c>
      <c r="P271" s="7">
        <v>40.200000000000003</v>
      </c>
      <c r="Q271" s="7">
        <v>83</v>
      </c>
      <c r="R271" s="7">
        <v>13</v>
      </c>
      <c r="S271" s="7">
        <v>12.1</v>
      </c>
      <c r="T271" s="7">
        <v>10.8</v>
      </c>
      <c r="U271" s="7">
        <v>10.5</v>
      </c>
      <c r="V271" s="7">
        <v>10</v>
      </c>
      <c r="W271" s="5">
        <f t="shared" si="5"/>
        <v>11.133333333333335</v>
      </c>
      <c r="X271">
        <v>15.9</v>
      </c>
      <c r="Y271"/>
    </row>
    <row r="272" spans="1:25" hidden="1" x14ac:dyDescent="0.35">
      <c r="A272" s="3">
        <v>43368</v>
      </c>
      <c r="B272" s="4">
        <v>0.3125</v>
      </c>
      <c r="C272" t="s">
        <v>712</v>
      </c>
      <c r="D272" t="s">
        <v>26</v>
      </c>
      <c r="F272">
        <v>3</v>
      </c>
      <c r="G272">
        <v>67</v>
      </c>
      <c r="H272">
        <v>13.7</v>
      </c>
      <c r="I272">
        <v>5</v>
      </c>
      <c r="J272">
        <v>2</v>
      </c>
      <c r="K272">
        <v>14</v>
      </c>
      <c r="L272" t="s">
        <v>25</v>
      </c>
      <c r="M272" s="4">
        <v>0.31805555555555554</v>
      </c>
      <c r="N272" s="4">
        <v>0.38541666666666669</v>
      </c>
      <c r="O272" s="9">
        <v>25</v>
      </c>
      <c r="P272" s="7">
        <v>40</v>
      </c>
      <c r="Q272" s="7">
        <v>71</v>
      </c>
      <c r="R272" s="7">
        <v>12.8</v>
      </c>
      <c r="S272" s="7">
        <v>13.5</v>
      </c>
      <c r="T272" s="7">
        <v>12.9</v>
      </c>
      <c r="U272" s="7">
        <v>12.2</v>
      </c>
      <c r="V272" s="7">
        <v>11.8</v>
      </c>
      <c r="W272" s="5">
        <f t="shared" si="5"/>
        <v>12.633333333333335</v>
      </c>
      <c r="X272">
        <v>14</v>
      </c>
      <c r="Y272"/>
    </row>
    <row r="273" spans="1:25" hidden="1" x14ac:dyDescent="0.35">
      <c r="A273" s="3">
        <v>43368</v>
      </c>
      <c r="B273" s="4">
        <v>0.35416666666666669</v>
      </c>
      <c r="C273" t="s">
        <v>713</v>
      </c>
      <c r="D273" t="s">
        <v>195</v>
      </c>
      <c r="F273">
        <v>2</v>
      </c>
      <c r="G273">
        <v>75</v>
      </c>
      <c r="H273">
        <v>14.4</v>
      </c>
      <c r="I273">
        <v>6</v>
      </c>
      <c r="K273">
        <v>11</v>
      </c>
      <c r="L273" t="s">
        <v>144</v>
      </c>
      <c r="W273" s="5">
        <f t="shared" si="5"/>
        <v>0</v>
      </c>
      <c r="X273"/>
      <c r="Y273"/>
    </row>
    <row r="274" spans="1:25" hidden="1" x14ac:dyDescent="0.35">
      <c r="A274" s="3">
        <v>43368</v>
      </c>
      <c r="B274" s="4">
        <v>0.39583333333333331</v>
      </c>
      <c r="C274" t="s">
        <v>714</v>
      </c>
      <c r="D274" t="s">
        <v>194</v>
      </c>
      <c r="F274">
        <v>4</v>
      </c>
      <c r="G274">
        <v>70</v>
      </c>
      <c r="H274">
        <v>13.4</v>
      </c>
      <c r="I274">
        <v>4</v>
      </c>
      <c r="K274">
        <v>5</v>
      </c>
      <c r="L274" t="s">
        <v>144</v>
      </c>
      <c r="W274" s="5">
        <f t="shared" si="5"/>
        <v>0</v>
      </c>
      <c r="X274"/>
      <c r="Y274"/>
    </row>
    <row r="275" spans="1:25" hidden="1" x14ac:dyDescent="0.35">
      <c r="A275" s="3">
        <v>43368</v>
      </c>
      <c r="B275" s="4">
        <v>0.39583333333333331</v>
      </c>
      <c r="C275" t="s">
        <v>715</v>
      </c>
      <c r="D275" t="s">
        <v>26</v>
      </c>
      <c r="F275">
        <v>3</v>
      </c>
      <c r="G275">
        <v>67</v>
      </c>
      <c r="H275">
        <v>14.5</v>
      </c>
      <c r="I275">
        <v>5</v>
      </c>
      <c r="J275">
        <v>2</v>
      </c>
      <c r="K275">
        <v>6</v>
      </c>
      <c r="L275" t="s">
        <v>25</v>
      </c>
      <c r="M275" s="4">
        <v>0.39999999999999997</v>
      </c>
      <c r="N275" s="4">
        <v>0.45277777777777778</v>
      </c>
      <c r="O275" s="9">
        <v>28</v>
      </c>
      <c r="P275" s="7">
        <v>39.700000000000003</v>
      </c>
      <c r="Q275" s="7">
        <v>55</v>
      </c>
      <c r="R275" s="7">
        <v>15.1</v>
      </c>
      <c r="S275" s="7">
        <v>13.2</v>
      </c>
      <c r="T275" s="7">
        <v>12.7</v>
      </c>
      <c r="U275" s="7">
        <v>12.6</v>
      </c>
      <c r="V275" s="7">
        <v>13.9</v>
      </c>
      <c r="W275" s="5">
        <f t="shared" si="5"/>
        <v>13.266666666666666</v>
      </c>
      <c r="X275">
        <v>14</v>
      </c>
      <c r="Y275"/>
    </row>
    <row r="276" spans="1:25" hidden="1" x14ac:dyDescent="0.35">
      <c r="A276" s="3">
        <v>43369</v>
      </c>
      <c r="B276" s="4">
        <v>0.27083333333333331</v>
      </c>
      <c r="C276" t="s">
        <v>716</v>
      </c>
      <c r="D276" t="s">
        <v>26</v>
      </c>
      <c r="F276">
        <v>3</v>
      </c>
      <c r="G276">
        <v>67</v>
      </c>
      <c r="H276">
        <v>12.8</v>
      </c>
      <c r="I276">
        <v>4</v>
      </c>
      <c r="J276">
        <v>2</v>
      </c>
      <c r="K276">
        <v>2</v>
      </c>
      <c r="L276" t="s">
        <v>25</v>
      </c>
      <c r="M276" s="4">
        <v>0.27777777777777779</v>
      </c>
      <c r="N276" s="4">
        <v>0.30833333333333335</v>
      </c>
      <c r="O276" s="9">
        <v>16</v>
      </c>
      <c r="P276" s="7">
        <v>37.700000000000003</v>
      </c>
      <c r="Q276" s="7">
        <v>96</v>
      </c>
      <c r="R276" s="7">
        <v>13.7</v>
      </c>
      <c r="S276" s="7">
        <v>11.7</v>
      </c>
      <c r="T276" s="7">
        <v>10.4</v>
      </c>
      <c r="U276" s="7">
        <v>9</v>
      </c>
      <c r="V276" s="7">
        <v>8.6</v>
      </c>
      <c r="W276" s="5">
        <f t="shared" si="5"/>
        <v>10.366666666666667</v>
      </c>
      <c r="X276" s="5">
        <v>19.600000000000001</v>
      </c>
    </row>
    <row r="277" spans="1:25" hidden="1" x14ac:dyDescent="0.35">
      <c r="A277" s="3">
        <v>43369</v>
      </c>
      <c r="B277" s="4">
        <v>0.3125</v>
      </c>
      <c r="C277" t="s">
        <v>717</v>
      </c>
      <c r="D277" t="s">
        <v>27</v>
      </c>
      <c r="F277">
        <v>4</v>
      </c>
      <c r="G277">
        <v>65</v>
      </c>
      <c r="H277">
        <v>10.9</v>
      </c>
      <c r="I277">
        <v>4</v>
      </c>
      <c r="J277">
        <v>2</v>
      </c>
      <c r="K277">
        <v>10</v>
      </c>
      <c r="L277" t="s">
        <v>25</v>
      </c>
      <c r="M277" s="4">
        <v>0.31805555555555554</v>
      </c>
      <c r="N277" s="4">
        <v>0.34652777777777777</v>
      </c>
      <c r="O277" s="9">
        <v>23</v>
      </c>
      <c r="P277" s="7">
        <v>39</v>
      </c>
      <c r="Q277" s="7">
        <v>84</v>
      </c>
      <c r="R277" s="7">
        <v>14.4</v>
      </c>
      <c r="S277" s="7">
        <v>13.2</v>
      </c>
      <c r="T277" s="7">
        <v>12.3</v>
      </c>
      <c r="U277" s="7">
        <v>11.7</v>
      </c>
      <c r="V277" s="7">
        <v>11.2</v>
      </c>
      <c r="W277" s="5">
        <f t="shared" si="5"/>
        <v>12.400000000000006</v>
      </c>
      <c r="X277" s="5">
        <v>18.100000000000001</v>
      </c>
    </row>
    <row r="278" spans="1:25" hidden="1" x14ac:dyDescent="0.35">
      <c r="A278" s="3">
        <v>43370</v>
      </c>
      <c r="B278" s="4">
        <v>0.3125</v>
      </c>
      <c r="C278" t="s">
        <v>718</v>
      </c>
      <c r="D278" t="s">
        <v>208</v>
      </c>
      <c r="F278">
        <v>3</v>
      </c>
      <c r="G278">
        <v>86</v>
      </c>
      <c r="H278">
        <v>11.7</v>
      </c>
      <c r="I278">
        <v>1</v>
      </c>
      <c r="K278">
        <v>5</v>
      </c>
      <c r="L278" t="s">
        <v>144</v>
      </c>
      <c r="W278" s="5">
        <f t="shared" si="5"/>
        <v>0</v>
      </c>
    </row>
    <row r="279" spans="1:25" hidden="1" x14ac:dyDescent="0.35">
      <c r="A279" s="3">
        <v>43370</v>
      </c>
      <c r="B279" s="4">
        <v>0.3125</v>
      </c>
      <c r="C279" t="s">
        <v>719</v>
      </c>
      <c r="D279" t="s">
        <v>28</v>
      </c>
      <c r="F279">
        <v>3</v>
      </c>
      <c r="G279">
        <v>77</v>
      </c>
      <c r="H279">
        <v>14.3</v>
      </c>
      <c r="I279">
        <v>3</v>
      </c>
      <c r="J279">
        <v>2</v>
      </c>
      <c r="K279">
        <v>5</v>
      </c>
      <c r="L279" t="s">
        <v>25</v>
      </c>
      <c r="M279" s="4">
        <v>0.31388888888888888</v>
      </c>
      <c r="N279" s="4">
        <v>0.3520833333333333</v>
      </c>
      <c r="O279" s="9">
        <v>23</v>
      </c>
      <c r="P279" s="7">
        <v>39.6</v>
      </c>
      <c r="Q279" s="7">
        <v>79</v>
      </c>
      <c r="R279" s="7">
        <v>15.6</v>
      </c>
      <c r="S279" s="7">
        <v>15.4</v>
      </c>
      <c r="T279" s="7">
        <v>13.5</v>
      </c>
      <c r="U279" s="7">
        <v>13.2</v>
      </c>
      <c r="V279" s="7">
        <v>13.2</v>
      </c>
      <c r="W279" s="5">
        <f t="shared" si="5"/>
        <v>14.033333333333337</v>
      </c>
      <c r="X279" s="5">
        <v>23.1</v>
      </c>
    </row>
    <row r="280" spans="1:25" hidden="1" x14ac:dyDescent="0.35">
      <c r="A280" s="3">
        <v>43370</v>
      </c>
      <c r="B280" s="4">
        <v>0.35416666666666669</v>
      </c>
      <c r="C280" t="s">
        <v>720</v>
      </c>
      <c r="D280" t="s">
        <v>26</v>
      </c>
      <c r="F280">
        <v>3</v>
      </c>
      <c r="G280">
        <v>68</v>
      </c>
      <c r="H280">
        <v>11.3</v>
      </c>
      <c r="I280">
        <v>3</v>
      </c>
      <c r="J280">
        <v>2</v>
      </c>
      <c r="K280">
        <v>18</v>
      </c>
      <c r="L280" t="s">
        <v>25</v>
      </c>
      <c r="M280" s="4">
        <v>0.36319444444444443</v>
      </c>
      <c r="N280" s="4">
        <v>0.3840277777777778</v>
      </c>
      <c r="O280" s="9">
        <v>26</v>
      </c>
      <c r="P280" s="7">
        <v>39</v>
      </c>
      <c r="Q280" s="7">
        <v>66</v>
      </c>
      <c r="R280" s="7">
        <v>15.8</v>
      </c>
      <c r="S280" s="7">
        <v>15.6</v>
      </c>
      <c r="T280" s="7">
        <v>13.8</v>
      </c>
      <c r="U280" s="7">
        <v>14.6</v>
      </c>
      <c r="V280" s="7">
        <v>13.6</v>
      </c>
      <c r="W280" s="5">
        <f t="shared" si="5"/>
        <v>14.66666666666667</v>
      </c>
      <c r="X280" s="5">
        <v>20.399999999999999</v>
      </c>
    </row>
    <row r="281" spans="1:25" hidden="1" x14ac:dyDescent="0.35">
      <c r="A281" s="3">
        <v>43370</v>
      </c>
      <c r="B281" s="4">
        <v>0.35416666666666669</v>
      </c>
      <c r="C281" t="s">
        <v>721</v>
      </c>
      <c r="D281" t="s">
        <v>194</v>
      </c>
      <c r="F281">
        <v>4</v>
      </c>
      <c r="H281">
        <v>12.6</v>
      </c>
      <c r="K281">
        <v>11</v>
      </c>
      <c r="L281" t="s">
        <v>144</v>
      </c>
      <c r="W281" s="5">
        <f t="shared" si="5"/>
        <v>0</v>
      </c>
    </row>
    <row r="282" spans="1:25" hidden="1" x14ac:dyDescent="0.35">
      <c r="A282" s="3">
        <v>43370</v>
      </c>
      <c r="B282" s="4">
        <v>0.35416666666666669</v>
      </c>
      <c r="C282" t="s">
        <v>722</v>
      </c>
      <c r="D282" t="s">
        <v>193</v>
      </c>
      <c r="E282" t="s">
        <v>74</v>
      </c>
      <c r="F282">
        <v>3</v>
      </c>
      <c r="G282">
        <v>88</v>
      </c>
      <c r="H282">
        <v>17.3</v>
      </c>
      <c r="I282">
        <v>3</v>
      </c>
      <c r="K282">
        <v>12</v>
      </c>
      <c r="L282" t="s">
        <v>144</v>
      </c>
      <c r="W282" s="5">
        <f t="shared" si="5"/>
        <v>0</v>
      </c>
    </row>
    <row r="283" spans="1:25" hidden="1" x14ac:dyDescent="0.35">
      <c r="A283" s="3">
        <v>43370</v>
      </c>
      <c r="B283" s="4">
        <v>0.39583333333333331</v>
      </c>
      <c r="C283" t="s">
        <v>723</v>
      </c>
      <c r="D283" t="s">
        <v>235</v>
      </c>
      <c r="F283">
        <v>2</v>
      </c>
      <c r="G283">
        <v>70</v>
      </c>
      <c r="H283">
        <v>16.2</v>
      </c>
      <c r="I283">
        <v>4</v>
      </c>
      <c r="K283">
        <v>16</v>
      </c>
      <c r="L283" t="s">
        <v>144</v>
      </c>
      <c r="W283" s="5">
        <f t="shared" si="5"/>
        <v>0</v>
      </c>
    </row>
    <row r="284" spans="1:25" hidden="1" x14ac:dyDescent="0.35">
      <c r="A284" s="3">
        <v>43370</v>
      </c>
      <c r="B284" s="4">
        <v>0.39583333333333331</v>
      </c>
      <c r="C284" t="s">
        <v>724</v>
      </c>
      <c r="D284" t="s">
        <v>193</v>
      </c>
      <c r="E284" t="s">
        <v>23</v>
      </c>
      <c r="F284">
        <v>2</v>
      </c>
      <c r="G284">
        <v>92</v>
      </c>
      <c r="H284">
        <v>18.2</v>
      </c>
      <c r="I284">
        <v>4</v>
      </c>
      <c r="K284">
        <v>10</v>
      </c>
      <c r="L284" t="s">
        <v>144</v>
      </c>
      <c r="W284" s="5">
        <f t="shared" si="5"/>
        <v>0</v>
      </c>
    </row>
    <row r="285" spans="1:25" hidden="1" x14ac:dyDescent="0.35">
      <c r="A285" s="3">
        <v>43370</v>
      </c>
      <c r="B285" s="4">
        <v>0.4375</v>
      </c>
      <c r="C285" t="s">
        <v>725</v>
      </c>
      <c r="D285" t="s">
        <v>26</v>
      </c>
      <c r="F285">
        <v>3</v>
      </c>
      <c r="G285">
        <v>67</v>
      </c>
      <c r="H285">
        <v>13.8</v>
      </c>
      <c r="I285">
        <v>5</v>
      </c>
      <c r="J285">
        <v>2</v>
      </c>
      <c r="K285">
        <v>12</v>
      </c>
      <c r="L285" t="s">
        <v>25</v>
      </c>
      <c r="M285" s="4">
        <v>0.44375000000000003</v>
      </c>
      <c r="N285" s="4">
        <v>0.45208333333333334</v>
      </c>
      <c r="O285" s="9">
        <v>29</v>
      </c>
      <c r="P285" s="7">
        <v>46.6</v>
      </c>
      <c r="Q285" s="7">
        <v>40</v>
      </c>
      <c r="R285" s="7">
        <v>15.3</v>
      </c>
      <c r="S285" s="7">
        <v>14.8</v>
      </c>
      <c r="T285" s="7">
        <v>15.4</v>
      </c>
      <c r="U285" s="7">
        <v>15.1</v>
      </c>
      <c r="V285" s="7">
        <v>14.5</v>
      </c>
      <c r="W285" s="5">
        <f t="shared" si="5"/>
        <v>15.066666666666665</v>
      </c>
      <c r="X285" s="5">
        <v>15.5</v>
      </c>
    </row>
    <row r="286" spans="1:25" hidden="1" x14ac:dyDescent="0.35">
      <c r="A286" s="3">
        <v>43371</v>
      </c>
      <c r="B286" s="4">
        <v>0.27083333333333331</v>
      </c>
      <c r="C286" t="s">
        <v>726</v>
      </c>
      <c r="D286" t="s">
        <v>26</v>
      </c>
      <c r="F286">
        <v>4</v>
      </c>
      <c r="G286">
        <v>67</v>
      </c>
      <c r="H286">
        <v>12.8</v>
      </c>
      <c r="I286">
        <v>5</v>
      </c>
      <c r="J286">
        <v>2</v>
      </c>
      <c r="K286">
        <v>2</v>
      </c>
      <c r="L286" t="s">
        <v>25</v>
      </c>
      <c r="M286" s="4">
        <v>0.27361111111111108</v>
      </c>
      <c r="N286" s="4">
        <v>0.29305555555555557</v>
      </c>
      <c r="O286" s="9">
        <v>17</v>
      </c>
      <c r="P286" s="7">
        <v>39.799999999999997</v>
      </c>
      <c r="Q286" s="7">
        <v>94</v>
      </c>
      <c r="R286" s="7">
        <v>11.7</v>
      </c>
      <c r="S286" s="7">
        <v>9</v>
      </c>
      <c r="T286" s="7">
        <v>8.3000000000000007</v>
      </c>
      <c r="U286" s="7">
        <v>8</v>
      </c>
      <c r="V286" s="7">
        <v>7.4</v>
      </c>
      <c r="W286" s="5">
        <f t="shared" si="5"/>
        <v>8.4333333333333353</v>
      </c>
      <c r="X286" s="5">
        <v>16.8</v>
      </c>
    </row>
    <row r="287" spans="1:25" hidden="1" x14ac:dyDescent="0.35">
      <c r="A287" s="3">
        <v>43371</v>
      </c>
      <c r="B287" s="4">
        <v>0.35416666666666669</v>
      </c>
      <c r="C287" t="s">
        <v>727</v>
      </c>
      <c r="D287" t="s">
        <v>208</v>
      </c>
      <c r="F287">
        <v>3</v>
      </c>
      <c r="G287">
        <v>87</v>
      </c>
      <c r="H287">
        <v>13.7</v>
      </c>
      <c r="I287">
        <v>1</v>
      </c>
      <c r="K287">
        <v>1</v>
      </c>
      <c r="L287" t="s">
        <v>144</v>
      </c>
      <c r="W287" s="5">
        <f t="shared" si="5"/>
        <v>0</v>
      </c>
    </row>
    <row r="288" spans="1:25" hidden="1" x14ac:dyDescent="0.35">
      <c r="A288" s="3">
        <v>43371</v>
      </c>
      <c r="B288" s="4">
        <v>0.39583333333333331</v>
      </c>
      <c r="C288" t="s">
        <v>728</v>
      </c>
      <c r="D288" t="s">
        <v>26</v>
      </c>
      <c r="F288">
        <v>3</v>
      </c>
      <c r="G288">
        <v>69</v>
      </c>
      <c r="H288">
        <v>12.9</v>
      </c>
      <c r="I288">
        <v>5</v>
      </c>
      <c r="J288">
        <v>2</v>
      </c>
      <c r="K288">
        <v>16</v>
      </c>
      <c r="L288" t="s">
        <v>25</v>
      </c>
      <c r="M288" s="4">
        <v>0.4055555555555555</v>
      </c>
      <c r="N288" s="4">
        <v>0.44375000000000003</v>
      </c>
      <c r="O288" s="9">
        <v>32</v>
      </c>
      <c r="P288" s="7">
        <v>40</v>
      </c>
      <c r="Q288" s="7">
        <v>37</v>
      </c>
      <c r="R288" s="7">
        <v>11</v>
      </c>
      <c r="S288" s="7">
        <v>10.1</v>
      </c>
      <c r="T288" s="7">
        <v>10.7</v>
      </c>
      <c r="U288" s="7">
        <v>10.6</v>
      </c>
      <c r="V288" s="7">
        <v>10.3</v>
      </c>
      <c r="W288" s="5">
        <f t="shared" si="5"/>
        <v>10.533333333333333</v>
      </c>
      <c r="X288" s="5">
        <v>12.6</v>
      </c>
    </row>
    <row r="289" spans="1:24" hidden="1" x14ac:dyDescent="0.35">
      <c r="A289" s="3">
        <v>43371</v>
      </c>
      <c r="B289" s="4">
        <v>0.45833333333333331</v>
      </c>
      <c r="C289" t="s">
        <v>729</v>
      </c>
      <c r="D289" t="s">
        <v>208</v>
      </c>
      <c r="F289">
        <v>3</v>
      </c>
      <c r="G289">
        <v>92</v>
      </c>
      <c r="H289">
        <v>15.2</v>
      </c>
      <c r="I289">
        <v>4</v>
      </c>
      <c r="K289">
        <v>5</v>
      </c>
      <c r="L289" t="s">
        <v>144</v>
      </c>
      <c r="W289" s="5">
        <f t="shared" si="5"/>
        <v>0</v>
      </c>
    </row>
    <row r="290" spans="1:24" hidden="1" x14ac:dyDescent="0.35">
      <c r="A290" s="3">
        <v>43371</v>
      </c>
      <c r="B290" s="4">
        <v>0.45833333333333331</v>
      </c>
      <c r="C290" t="s">
        <v>784</v>
      </c>
      <c r="D290" t="s">
        <v>458</v>
      </c>
      <c r="F290">
        <v>3</v>
      </c>
      <c r="G290">
        <v>119</v>
      </c>
      <c r="H290">
        <v>19</v>
      </c>
      <c r="I290">
        <v>5</v>
      </c>
      <c r="K290">
        <v>4</v>
      </c>
      <c r="L290" t="s">
        <v>144</v>
      </c>
      <c r="W290" s="5">
        <f t="shared" si="5"/>
        <v>0</v>
      </c>
    </row>
    <row r="291" spans="1:24" hidden="1" x14ac:dyDescent="0.35">
      <c r="A291" s="3">
        <v>43371</v>
      </c>
      <c r="B291" s="4">
        <v>0.47916666666666669</v>
      </c>
      <c r="C291" t="s">
        <v>785</v>
      </c>
      <c r="D291" t="s">
        <v>458</v>
      </c>
      <c r="F291">
        <v>3</v>
      </c>
      <c r="G291">
        <v>120</v>
      </c>
      <c r="H291">
        <v>20.2</v>
      </c>
      <c r="I291">
        <v>5</v>
      </c>
      <c r="K291">
        <v>4</v>
      </c>
      <c r="L291" t="s">
        <v>144</v>
      </c>
      <c r="W291" s="5">
        <f t="shared" si="5"/>
        <v>0</v>
      </c>
    </row>
    <row r="292" spans="1:24" hidden="1" x14ac:dyDescent="0.35">
      <c r="A292" s="3">
        <v>43372</v>
      </c>
      <c r="B292" s="4">
        <v>0.27083333333333331</v>
      </c>
      <c r="C292" t="s">
        <v>786</v>
      </c>
      <c r="D292" t="s">
        <v>26</v>
      </c>
      <c r="F292">
        <v>4</v>
      </c>
      <c r="G292">
        <v>70</v>
      </c>
      <c r="H292">
        <v>12.8</v>
      </c>
      <c r="I292">
        <v>5</v>
      </c>
      <c r="J292">
        <v>2</v>
      </c>
      <c r="K292">
        <v>6</v>
      </c>
      <c r="L292" t="s">
        <v>25</v>
      </c>
      <c r="M292" s="4">
        <v>0.2722222222222222</v>
      </c>
      <c r="N292" s="4">
        <v>0.29444444444444445</v>
      </c>
      <c r="O292" s="9">
        <v>16</v>
      </c>
      <c r="P292" s="7">
        <v>38.200000000000003</v>
      </c>
      <c r="Q292" s="7">
        <v>81</v>
      </c>
      <c r="R292" s="7">
        <v>12.9</v>
      </c>
      <c r="S292" s="7">
        <v>10.199999999999999</v>
      </c>
      <c r="T292" s="7">
        <v>7.9</v>
      </c>
      <c r="U292" s="7">
        <v>7.6</v>
      </c>
      <c r="V292" s="7">
        <v>6</v>
      </c>
      <c r="W292" s="5">
        <f t="shared" si="5"/>
        <v>8.5666666666666682</v>
      </c>
      <c r="X292" s="5">
        <v>17.7</v>
      </c>
    </row>
    <row r="293" spans="1:24" hidden="1" x14ac:dyDescent="0.35">
      <c r="A293" s="3">
        <v>43372</v>
      </c>
      <c r="B293" s="4">
        <v>0.27083333333333331</v>
      </c>
      <c r="C293" t="s">
        <v>787</v>
      </c>
      <c r="D293" t="s">
        <v>582</v>
      </c>
      <c r="E293" t="s">
        <v>74</v>
      </c>
      <c r="F293">
        <v>3</v>
      </c>
      <c r="G293">
        <v>81</v>
      </c>
      <c r="H293">
        <v>12.5</v>
      </c>
      <c r="I293">
        <v>1</v>
      </c>
      <c r="K293">
        <v>13</v>
      </c>
      <c r="L293" t="s">
        <v>144</v>
      </c>
      <c r="W293" s="5">
        <f t="shared" si="5"/>
        <v>0</v>
      </c>
    </row>
    <row r="294" spans="1:24" hidden="1" x14ac:dyDescent="0.35">
      <c r="A294" s="3">
        <v>43372</v>
      </c>
      <c r="B294" s="4">
        <v>0.3125</v>
      </c>
      <c r="C294" t="s">
        <v>788</v>
      </c>
      <c r="D294" t="s">
        <v>26</v>
      </c>
      <c r="F294">
        <v>2</v>
      </c>
      <c r="G294">
        <v>65</v>
      </c>
      <c r="H294">
        <v>9.9</v>
      </c>
      <c r="I294">
        <v>3</v>
      </c>
      <c r="J294">
        <v>2</v>
      </c>
      <c r="K294">
        <v>1</v>
      </c>
      <c r="L294" t="s">
        <v>25</v>
      </c>
      <c r="M294" s="4">
        <v>0.28194444444444444</v>
      </c>
      <c r="N294" s="4">
        <v>0.32361111111111113</v>
      </c>
      <c r="O294" s="9">
        <v>19</v>
      </c>
      <c r="P294" s="7">
        <v>37.299999999999997</v>
      </c>
      <c r="Q294" s="7">
        <v>63</v>
      </c>
      <c r="R294" s="7">
        <v>15.6</v>
      </c>
      <c r="S294" s="7">
        <v>14.2</v>
      </c>
      <c r="T294" s="7">
        <v>11.2</v>
      </c>
      <c r="U294" s="7">
        <v>10.3</v>
      </c>
      <c r="V294" s="7">
        <v>12.1</v>
      </c>
      <c r="W294" s="5">
        <f t="shared" si="5"/>
        <v>12.5</v>
      </c>
      <c r="X294" s="5">
        <v>19.100000000000001</v>
      </c>
    </row>
    <row r="295" spans="1:24" hidden="1" x14ac:dyDescent="0.35">
      <c r="A295" s="3">
        <v>43372</v>
      </c>
      <c r="B295" s="4">
        <v>0.3125</v>
      </c>
      <c r="C295" t="s">
        <v>789</v>
      </c>
      <c r="D295" t="s">
        <v>27</v>
      </c>
      <c r="F295">
        <v>3</v>
      </c>
      <c r="G295">
        <v>68</v>
      </c>
      <c r="H295">
        <v>9.9</v>
      </c>
      <c r="I295">
        <v>4</v>
      </c>
      <c r="J295">
        <v>2</v>
      </c>
      <c r="K295">
        <v>15</v>
      </c>
      <c r="L295" t="s">
        <v>25</v>
      </c>
      <c r="M295" s="4">
        <v>0.32222222222222224</v>
      </c>
      <c r="N295" s="4">
        <v>0.36041666666666666</v>
      </c>
      <c r="O295" s="9">
        <v>26</v>
      </c>
      <c r="P295" s="7">
        <v>38.799999999999997</v>
      </c>
      <c r="Q295" s="7">
        <v>35</v>
      </c>
      <c r="R295" s="7">
        <v>16.2</v>
      </c>
      <c r="S295" s="7">
        <v>15.9</v>
      </c>
      <c r="T295" s="7">
        <v>17</v>
      </c>
      <c r="U295" s="7">
        <v>15.3</v>
      </c>
      <c r="V295" s="7">
        <v>15.5</v>
      </c>
      <c r="W295" s="5">
        <f t="shared" si="5"/>
        <v>15.866666666666669</v>
      </c>
      <c r="X295" s="5">
        <v>16.399999999999999</v>
      </c>
    </row>
    <row r="296" spans="1:24" hidden="1" x14ac:dyDescent="0.35">
      <c r="A296" s="3">
        <v>43372</v>
      </c>
      <c r="B296" s="4">
        <v>0.3125</v>
      </c>
      <c r="C296" t="s">
        <v>817</v>
      </c>
      <c r="D296" t="s">
        <v>28</v>
      </c>
      <c r="F296">
        <v>3</v>
      </c>
      <c r="G296">
        <v>75</v>
      </c>
      <c r="H296">
        <v>14.6</v>
      </c>
      <c r="I296">
        <v>4</v>
      </c>
      <c r="J296">
        <v>2</v>
      </c>
      <c r="K296">
        <v>11</v>
      </c>
      <c r="L296" t="s">
        <v>25</v>
      </c>
      <c r="M296" s="4">
        <v>0.32013888888888892</v>
      </c>
      <c r="N296" s="4">
        <v>0.33819444444444446</v>
      </c>
      <c r="O296" s="9">
        <v>22</v>
      </c>
      <c r="P296" s="7">
        <v>39</v>
      </c>
      <c r="Q296" s="7">
        <v>54</v>
      </c>
      <c r="R296" s="7">
        <v>16.3</v>
      </c>
      <c r="S296" s="7">
        <v>15.1</v>
      </c>
      <c r="T296" s="7">
        <v>13.9</v>
      </c>
      <c r="U296" s="7">
        <v>15.5</v>
      </c>
      <c r="V296" s="7">
        <v>14</v>
      </c>
      <c r="W296" s="5">
        <f t="shared" si="5"/>
        <v>14.866666666666667</v>
      </c>
      <c r="X296" s="5">
        <v>18.399999999999999</v>
      </c>
    </row>
    <row r="297" spans="1:24" hidden="1" x14ac:dyDescent="0.35">
      <c r="A297" s="3">
        <v>43372</v>
      </c>
      <c r="B297" s="4">
        <v>0.35416666666666669</v>
      </c>
      <c r="C297" t="s">
        <v>818</v>
      </c>
      <c r="D297" t="s">
        <v>26</v>
      </c>
      <c r="F297">
        <v>3</v>
      </c>
      <c r="G297">
        <v>68</v>
      </c>
      <c r="H297">
        <v>10.1</v>
      </c>
      <c r="I297">
        <v>2</v>
      </c>
      <c r="J297">
        <v>2</v>
      </c>
      <c r="K297">
        <v>12</v>
      </c>
      <c r="L297" t="s">
        <v>25</v>
      </c>
      <c r="M297" s="4">
        <v>0.35972222222222222</v>
      </c>
      <c r="N297" s="4">
        <v>0.37361111111111112</v>
      </c>
      <c r="O297" s="9">
        <v>27</v>
      </c>
      <c r="P297" s="7">
        <v>38.200000000000003</v>
      </c>
      <c r="Q297" s="7">
        <v>32</v>
      </c>
      <c r="R297" s="7">
        <v>16.100000000000001</v>
      </c>
      <c r="S297" s="7">
        <v>15.7</v>
      </c>
      <c r="T297" s="7">
        <v>15.1</v>
      </c>
      <c r="U297" s="7">
        <v>15.7</v>
      </c>
      <c r="V297" s="7">
        <v>15.4</v>
      </c>
      <c r="W297" s="5">
        <f t="shared" si="5"/>
        <v>15.6</v>
      </c>
      <c r="X297" s="5">
        <v>16.600000000000001</v>
      </c>
    </row>
    <row r="298" spans="1:24" hidden="1" x14ac:dyDescent="0.35">
      <c r="A298" s="3">
        <v>43372</v>
      </c>
      <c r="B298" s="4">
        <v>0.39583333333333331</v>
      </c>
      <c r="C298" t="s">
        <v>819</v>
      </c>
      <c r="D298" t="s">
        <v>582</v>
      </c>
      <c r="E298" t="s">
        <v>23</v>
      </c>
      <c r="F298">
        <v>3</v>
      </c>
      <c r="G298">
        <v>78</v>
      </c>
      <c r="H298">
        <v>13.8</v>
      </c>
      <c r="I298">
        <v>4</v>
      </c>
      <c r="K298">
        <v>11</v>
      </c>
      <c r="L298" t="s">
        <v>144</v>
      </c>
      <c r="W298" s="5">
        <f t="shared" si="5"/>
        <v>0</v>
      </c>
    </row>
    <row r="299" spans="1:24" hidden="1" x14ac:dyDescent="0.35">
      <c r="W299" s="5">
        <f t="shared" si="5"/>
        <v>0</v>
      </c>
    </row>
    <row r="300" spans="1:24" hidden="1" x14ac:dyDescent="0.35">
      <c r="W300" s="5">
        <f t="shared" si="5"/>
        <v>0</v>
      </c>
    </row>
    <row r="301" spans="1:24" hidden="1" x14ac:dyDescent="0.35">
      <c r="W301" s="5">
        <f t="shared" si="5"/>
        <v>0</v>
      </c>
    </row>
    <row r="302" spans="1:24" hidden="1" x14ac:dyDescent="0.35">
      <c r="W302" s="5">
        <f t="shared" si="5"/>
        <v>0</v>
      </c>
    </row>
    <row r="303" spans="1:24" hidden="1" x14ac:dyDescent="0.35">
      <c r="W303" s="5">
        <f t="shared" si="5"/>
        <v>0</v>
      </c>
    </row>
    <row r="304" spans="1:24" hidden="1" x14ac:dyDescent="0.35">
      <c r="W304" s="5">
        <f t="shared" si="5"/>
        <v>0</v>
      </c>
    </row>
    <row r="305" spans="23:23" hidden="1" x14ac:dyDescent="0.35">
      <c r="W305" s="5">
        <f t="shared" si="5"/>
        <v>0</v>
      </c>
    </row>
  </sheetData>
  <autoFilter ref="A1:AD305" xr:uid="{B16EAC20-003A-44F9-A741-62953E3EF2E5}">
    <filterColumn colId="3">
      <filters>
        <filter val="cermel"/>
      </filters>
    </filterColumn>
    <filterColumn colId="10">
      <filters blank="1">
        <filter val="1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3"/>
        <filter val="4"/>
        <filter val="5"/>
        <filter val="6"/>
        <filter val="7"/>
        <filter val="8"/>
        <filter val="9"/>
      </filters>
    </filterColumn>
  </autoFilter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30"/>
  <sheetViews>
    <sheetView workbookViewId="0">
      <selection activeCell="A63" sqref="A63:A78"/>
    </sheetView>
  </sheetViews>
  <sheetFormatPr baseColWidth="10" defaultRowHeight="14.5" x14ac:dyDescent="0.35"/>
  <cols>
    <col min="1" max="1" width="9.81640625" bestFit="1" customWidth="1"/>
    <col min="2" max="2" width="10.54296875" bestFit="1" customWidth="1"/>
    <col min="3" max="4" width="6.81640625" bestFit="1" customWidth="1"/>
    <col min="5" max="5" width="3.54296875" bestFit="1" customWidth="1"/>
    <col min="6" max="6" width="3.7265625" bestFit="1" customWidth="1"/>
    <col min="7" max="7" width="5.1796875" bestFit="1" customWidth="1"/>
    <col min="8" max="8" width="6.81640625" bestFit="1" customWidth="1"/>
    <col min="9" max="9" width="3.1796875" bestFit="1" customWidth="1"/>
    <col min="10" max="10" width="6.54296875" bestFit="1" customWidth="1"/>
    <col min="11" max="11" width="3.54296875" bestFit="1" customWidth="1"/>
    <col min="12" max="12" width="10.1796875" bestFit="1" customWidth="1"/>
    <col min="13" max="13" width="8.26953125" bestFit="1" customWidth="1"/>
    <col min="14" max="14" width="10.1796875" bestFit="1" customWidth="1"/>
    <col min="15" max="15" width="9" bestFit="1" customWidth="1"/>
    <col min="16" max="16" width="10.453125" bestFit="1" customWidth="1"/>
    <col min="17" max="17" width="9.1796875" bestFit="1" customWidth="1"/>
    <col min="18" max="22" width="6.453125" bestFit="1" customWidth="1"/>
    <col min="23" max="23" width="10.1796875" style="5" bestFit="1" customWidth="1"/>
    <col min="24" max="24" width="10.1796875" style="5" customWidth="1"/>
    <col min="25" max="25" width="11.453125" style="5" bestFit="1" customWidth="1"/>
  </cols>
  <sheetData>
    <row r="1" spans="1:29" s="1" customFormat="1" x14ac:dyDescent="0.35">
      <c r="A1" s="1" t="s">
        <v>0</v>
      </c>
      <c r="B1" s="1" t="s">
        <v>145</v>
      </c>
      <c r="C1" s="1" t="s">
        <v>9</v>
      </c>
      <c r="D1" s="1" t="s">
        <v>6</v>
      </c>
      <c r="E1" s="1" t="s">
        <v>10</v>
      </c>
      <c r="F1" s="1" t="s">
        <v>12</v>
      </c>
      <c r="G1" s="1" t="s">
        <v>11</v>
      </c>
      <c r="H1" s="1" t="s">
        <v>13</v>
      </c>
      <c r="I1" s="1" t="s">
        <v>14</v>
      </c>
      <c r="J1" s="1" t="s">
        <v>15</v>
      </c>
      <c r="K1" s="1" t="s">
        <v>7</v>
      </c>
      <c r="L1" s="2" t="s">
        <v>24</v>
      </c>
      <c r="M1" s="1" t="s">
        <v>17</v>
      </c>
      <c r="N1" s="1" t="s">
        <v>18</v>
      </c>
      <c r="O1" s="8" t="s">
        <v>19</v>
      </c>
      <c r="P1" s="6" t="s">
        <v>20</v>
      </c>
      <c r="Q1" s="8" t="s">
        <v>21</v>
      </c>
      <c r="R1" s="6" t="s">
        <v>1</v>
      </c>
      <c r="S1" s="6" t="s">
        <v>2</v>
      </c>
      <c r="T1" s="6" t="s">
        <v>3</v>
      </c>
      <c r="U1" s="6" t="s">
        <v>4</v>
      </c>
      <c r="V1" s="6" t="s">
        <v>5</v>
      </c>
      <c r="W1" s="10" t="s">
        <v>16</v>
      </c>
      <c r="X1" s="10" t="s">
        <v>750</v>
      </c>
      <c r="Y1" s="10" t="s">
        <v>751</v>
      </c>
      <c r="Z1" s="2" t="s">
        <v>75</v>
      </c>
      <c r="AA1" s="2" t="s">
        <v>76</v>
      </c>
      <c r="AB1" s="2" t="s">
        <v>77</v>
      </c>
      <c r="AC1" s="2" t="s">
        <v>78</v>
      </c>
    </row>
    <row r="2" spans="1:29" x14ac:dyDescent="0.35">
      <c r="A2" s="3">
        <v>43348</v>
      </c>
      <c r="C2" t="s">
        <v>174</v>
      </c>
      <c r="D2" t="s">
        <v>179</v>
      </c>
      <c r="E2" t="s">
        <v>23</v>
      </c>
      <c r="F2">
        <v>3</v>
      </c>
      <c r="G2">
        <v>83</v>
      </c>
      <c r="H2">
        <v>19.8</v>
      </c>
      <c r="I2">
        <v>0</v>
      </c>
      <c r="K2">
        <v>14</v>
      </c>
      <c r="L2" t="s">
        <v>144</v>
      </c>
    </row>
    <row r="3" spans="1:29" x14ac:dyDescent="0.35">
      <c r="A3" s="3">
        <v>43348</v>
      </c>
      <c r="C3" t="s">
        <v>175</v>
      </c>
      <c r="D3" t="s">
        <v>179</v>
      </c>
      <c r="E3" t="s">
        <v>23</v>
      </c>
      <c r="F3">
        <v>3</v>
      </c>
      <c r="G3">
        <v>81</v>
      </c>
      <c r="H3">
        <v>20.6</v>
      </c>
      <c r="I3">
        <v>0</v>
      </c>
      <c r="K3">
        <v>14</v>
      </c>
      <c r="L3" t="s">
        <v>144</v>
      </c>
    </row>
    <row r="4" spans="1:29" x14ac:dyDescent="0.35">
      <c r="A4" s="3">
        <v>43349</v>
      </c>
      <c r="B4" s="4">
        <v>0.27083333333333331</v>
      </c>
      <c r="C4" t="s">
        <v>176</v>
      </c>
      <c r="D4" t="s">
        <v>179</v>
      </c>
      <c r="E4" t="s">
        <v>23</v>
      </c>
      <c r="F4">
        <v>3</v>
      </c>
      <c r="G4">
        <v>82</v>
      </c>
      <c r="H4">
        <v>21.2</v>
      </c>
      <c r="I4">
        <v>0</v>
      </c>
      <c r="K4">
        <v>11</v>
      </c>
      <c r="L4" t="s">
        <v>144</v>
      </c>
    </row>
    <row r="5" spans="1:29" x14ac:dyDescent="0.35">
      <c r="A5" s="3">
        <v>43349</v>
      </c>
      <c r="B5" s="4">
        <v>0.375</v>
      </c>
      <c r="C5" t="s">
        <v>177</v>
      </c>
      <c r="D5" t="s">
        <v>179</v>
      </c>
      <c r="E5" t="s">
        <v>74</v>
      </c>
      <c r="F5">
        <v>4</v>
      </c>
      <c r="G5">
        <v>84</v>
      </c>
      <c r="H5">
        <v>23.9</v>
      </c>
      <c r="I5">
        <v>1</v>
      </c>
      <c r="K5">
        <v>17</v>
      </c>
      <c r="L5" t="s">
        <v>144</v>
      </c>
    </row>
    <row r="6" spans="1:29" x14ac:dyDescent="0.35">
      <c r="A6" s="3">
        <v>43350</v>
      </c>
      <c r="B6" s="4">
        <v>0.27083333333333331</v>
      </c>
      <c r="C6" t="s">
        <v>178</v>
      </c>
      <c r="D6" t="s">
        <v>179</v>
      </c>
      <c r="E6" t="s">
        <v>23</v>
      </c>
      <c r="F6">
        <v>3</v>
      </c>
      <c r="G6">
        <v>83</v>
      </c>
      <c r="H6">
        <v>20.100000000000001</v>
      </c>
      <c r="I6">
        <v>1</v>
      </c>
      <c r="J6">
        <v>2</v>
      </c>
      <c r="K6">
        <v>14</v>
      </c>
      <c r="L6" t="s">
        <v>25</v>
      </c>
      <c r="M6" s="4">
        <v>0.27777777777777779</v>
      </c>
      <c r="N6" s="4">
        <v>0.28819444444444448</v>
      </c>
      <c r="O6">
        <v>18</v>
      </c>
      <c r="P6">
        <v>37.200000000000003</v>
      </c>
      <c r="Q6">
        <v>96</v>
      </c>
      <c r="R6">
        <v>14.7</v>
      </c>
      <c r="S6">
        <v>15.1</v>
      </c>
      <c r="T6">
        <v>13.4</v>
      </c>
      <c r="U6">
        <v>13.5</v>
      </c>
      <c r="V6">
        <v>14.6</v>
      </c>
      <c r="W6" s="5">
        <f>(SUM(R6:V6)-MAX(R6:V6)-MIN(R6:V6))/(COUNT(R6:V6)-2)</f>
        <v>14.266666666666666</v>
      </c>
    </row>
    <row r="7" spans="1:29" x14ac:dyDescent="0.35">
      <c r="A7" s="3">
        <v>43350</v>
      </c>
      <c r="B7" s="4">
        <v>0.375</v>
      </c>
      <c r="C7" t="s">
        <v>185</v>
      </c>
      <c r="D7" t="s">
        <v>179</v>
      </c>
      <c r="E7" t="s">
        <v>23</v>
      </c>
      <c r="F7">
        <v>4</v>
      </c>
      <c r="G7">
        <v>81</v>
      </c>
      <c r="H7">
        <v>21.6</v>
      </c>
      <c r="I7">
        <v>2</v>
      </c>
      <c r="J7">
        <v>2</v>
      </c>
      <c r="K7">
        <v>10</v>
      </c>
      <c r="L7" t="s">
        <v>25</v>
      </c>
      <c r="M7" s="4">
        <v>0.38125000000000003</v>
      </c>
      <c r="N7" s="4">
        <v>0.4069444444444445</v>
      </c>
      <c r="O7">
        <v>31</v>
      </c>
      <c r="P7">
        <v>43.5</v>
      </c>
      <c r="Q7">
        <v>47</v>
      </c>
      <c r="R7">
        <v>21.9</v>
      </c>
      <c r="S7">
        <v>21</v>
      </c>
      <c r="T7">
        <v>17.399999999999999</v>
      </c>
      <c r="U7">
        <v>18.3</v>
      </c>
      <c r="V7">
        <v>19.7</v>
      </c>
      <c r="W7" s="5">
        <f>(SUM(R7:V7)-MAX(R7:V7)-MIN(R7:V7))/(COUNT(R7:V7)-2)</f>
        <v>19.666666666666668</v>
      </c>
    </row>
    <row r="8" spans="1:29" x14ac:dyDescent="0.35">
      <c r="A8" s="3">
        <v>43352</v>
      </c>
      <c r="B8" s="4">
        <v>0.4375</v>
      </c>
      <c r="C8" t="s">
        <v>238</v>
      </c>
      <c r="D8" t="s">
        <v>179</v>
      </c>
      <c r="E8" t="s">
        <v>23</v>
      </c>
      <c r="F8">
        <v>4</v>
      </c>
      <c r="G8">
        <v>84</v>
      </c>
      <c r="H8">
        <v>23.2</v>
      </c>
      <c r="I8">
        <v>2</v>
      </c>
      <c r="J8">
        <v>2</v>
      </c>
      <c r="K8">
        <v>16</v>
      </c>
      <c r="L8" t="s">
        <v>25</v>
      </c>
      <c r="M8" s="4">
        <v>0.44444444444444442</v>
      </c>
      <c r="N8" s="4">
        <v>0.45277777777777778</v>
      </c>
      <c r="O8">
        <v>28</v>
      </c>
      <c r="P8">
        <v>44.1</v>
      </c>
      <c r="Q8">
        <v>48</v>
      </c>
      <c r="R8">
        <v>19.2</v>
      </c>
      <c r="S8">
        <v>16.7</v>
      </c>
      <c r="T8">
        <v>15.9</v>
      </c>
      <c r="U8">
        <v>14.2</v>
      </c>
      <c r="V8">
        <v>15.5</v>
      </c>
      <c r="W8" s="5">
        <f>(SUM(R8:V8)-MAX(R8:V8)-MIN(R8:V8))/(COUNT(R8:V8)-2)</f>
        <v>16.033333333333331</v>
      </c>
    </row>
    <row r="9" spans="1:29" x14ac:dyDescent="0.35">
      <c r="A9" s="3">
        <v>43354</v>
      </c>
      <c r="B9" s="4">
        <v>0.35416666666666669</v>
      </c>
      <c r="C9" t="s">
        <v>310</v>
      </c>
      <c r="D9" t="s">
        <v>179</v>
      </c>
      <c r="E9" t="s">
        <v>23</v>
      </c>
      <c r="F9">
        <v>3</v>
      </c>
      <c r="G9">
        <v>82</v>
      </c>
      <c r="H9">
        <v>22.5</v>
      </c>
      <c r="I9">
        <v>1</v>
      </c>
      <c r="J9">
        <v>1</v>
      </c>
      <c r="K9">
        <v>14</v>
      </c>
      <c r="L9" t="s">
        <v>25</v>
      </c>
      <c r="M9" s="4">
        <v>0.37152777777777773</v>
      </c>
      <c r="N9" s="4">
        <v>0.375</v>
      </c>
      <c r="O9">
        <v>25</v>
      </c>
      <c r="P9">
        <v>41</v>
      </c>
      <c r="Q9">
        <v>69</v>
      </c>
      <c r="R9">
        <v>18.5</v>
      </c>
      <c r="S9">
        <v>15.7</v>
      </c>
      <c r="T9">
        <v>17.600000000000001</v>
      </c>
      <c r="U9">
        <v>20.8</v>
      </c>
      <c r="V9">
        <v>17.7</v>
      </c>
      <c r="W9" s="5">
        <f t="shared" ref="W9:W72" si="0">(SUM(R9:V9)-MAX(R9:V9)-MIN(R9:V9))/(COUNT(R9:V9)-2)</f>
        <v>17.933333333333337</v>
      </c>
    </row>
    <row r="10" spans="1:29" x14ac:dyDescent="0.35">
      <c r="A10" s="3">
        <v>43354</v>
      </c>
      <c r="B10" s="4">
        <v>0.39583333333333331</v>
      </c>
      <c r="C10" t="s">
        <v>311</v>
      </c>
      <c r="D10" t="s">
        <v>179</v>
      </c>
      <c r="E10" t="s">
        <v>74</v>
      </c>
      <c r="F10">
        <v>4</v>
      </c>
      <c r="G10">
        <v>85</v>
      </c>
      <c r="H10">
        <v>22.3</v>
      </c>
      <c r="I10">
        <v>2</v>
      </c>
      <c r="J10">
        <v>2</v>
      </c>
      <c r="K10">
        <v>17</v>
      </c>
      <c r="L10" t="s">
        <v>25</v>
      </c>
      <c r="M10" s="4">
        <v>0.40416666666666662</v>
      </c>
      <c r="N10" s="4">
        <v>0.4284722222222222</v>
      </c>
      <c r="O10">
        <v>27</v>
      </c>
      <c r="P10">
        <v>39.9</v>
      </c>
      <c r="Q10">
        <v>51</v>
      </c>
      <c r="R10">
        <v>23.2</v>
      </c>
      <c r="S10">
        <v>20.3</v>
      </c>
      <c r="T10">
        <v>18.3</v>
      </c>
      <c r="U10">
        <v>16.100000000000001</v>
      </c>
      <c r="V10">
        <v>20.8</v>
      </c>
      <c r="W10" s="5">
        <f t="shared" si="0"/>
        <v>19.8</v>
      </c>
    </row>
    <row r="11" spans="1:29" x14ac:dyDescent="0.35">
      <c r="A11" s="3">
        <v>43355</v>
      </c>
      <c r="B11" s="4">
        <v>0.4375</v>
      </c>
      <c r="C11" t="s">
        <v>360</v>
      </c>
      <c r="D11" t="s">
        <v>179</v>
      </c>
      <c r="E11" t="s">
        <v>74</v>
      </c>
      <c r="F11">
        <v>4</v>
      </c>
      <c r="H11">
        <v>24</v>
      </c>
      <c r="I11">
        <v>2</v>
      </c>
      <c r="J11">
        <v>2</v>
      </c>
      <c r="K11">
        <v>16</v>
      </c>
      <c r="L11" t="s">
        <v>25</v>
      </c>
      <c r="M11" s="4">
        <v>0.44722222222222219</v>
      </c>
      <c r="N11" s="4">
        <v>0.4770833333333333</v>
      </c>
      <c r="O11">
        <v>29</v>
      </c>
      <c r="P11">
        <v>43.6</v>
      </c>
      <c r="Q11">
        <v>51</v>
      </c>
      <c r="R11">
        <v>19</v>
      </c>
      <c r="S11">
        <v>19.7</v>
      </c>
      <c r="T11">
        <v>19.8</v>
      </c>
      <c r="U11">
        <v>20.2</v>
      </c>
      <c r="V11">
        <v>19.100000000000001</v>
      </c>
      <c r="W11" s="5">
        <f t="shared" si="0"/>
        <v>19.533333333333335</v>
      </c>
    </row>
    <row r="12" spans="1:29" x14ac:dyDescent="0.35">
      <c r="A12" s="3">
        <v>43356</v>
      </c>
      <c r="B12" s="4">
        <v>0.3125</v>
      </c>
      <c r="C12" t="s">
        <v>383</v>
      </c>
      <c r="D12" t="s">
        <v>179</v>
      </c>
      <c r="E12" t="s">
        <v>74</v>
      </c>
      <c r="F12">
        <v>3</v>
      </c>
      <c r="G12">
        <v>84</v>
      </c>
      <c r="H12">
        <v>20.5</v>
      </c>
      <c r="I12">
        <v>2</v>
      </c>
      <c r="J12">
        <v>2</v>
      </c>
      <c r="K12">
        <v>14</v>
      </c>
      <c r="L12" t="s">
        <v>25</v>
      </c>
      <c r="M12" s="4">
        <v>0.32013888888888892</v>
      </c>
      <c r="N12" s="4">
        <v>0.33680555555555558</v>
      </c>
      <c r="O12">
        <v>26</v>
      </c>
      <c r="P12">
        <v>41.4</v>
      </c>
      <c r="Q12">
        <v>79</v>
      </c>
      <c r="R12">
        <v>19.600000000000001</v>
      </c>
      <c r="S12">
        <v>18.100000000000001</v>
      </c>
      <c r="T12">
        <v>18.100000000000001</v>
      </c>
      <c r="U12">
        <v>17.600000000000001</v>
      </c>
      <c r="V12">
        <v>18.3</v>
      </c>
      <c r="W12" s="5">
        <f t="shared" si="0"/>
        <v>18.166666666666664</v>
      </c>
    </row>
    <row r="13" spans="1:29" x14ac:dyDescent="0.35">
      <c r="A13" s="3">
        <v>43357</v>
      </c>
      <c r="B13" s="4">
        <v>0.3125</v>
      </c>
      <c r="C13" t="s">
        <v>384</v>
      </c>
      <c r="D13" t="s">
        <v>179</v>
      </c>
      <c r="E13" t="s">
        <v>74</v>
      </c>
      <c r="F13">
        <v>3</v>
      </c>
      <c r="G13">
        <v>84</v>
      </c>
      <c r="H13">
        <v>22.8</v>
      </c>
      <c r="I13">
        <v>2</v>
      </c>
      <c r="J13">
        <v>2</v>
      </c>
      <c r="K13">
        <v>14</v>
      </c>
      <c r="L13" t="s">
        <v>25</v>
      </c>
      <c r="M13" s="4">
        <v>0.32083333333333336</v>
      </c>
      <c r="N13" s="4">
        <v>0.34791666666666665</v>
      </c>
      <c r="O13">
        <v>27</v>
      </c>
      <c r="P13">
        <v>41.4</v>
      </c>
      <c r="Q13">
        <v>68</v>
      </c>
      <c r="R13">
        <v>17.899999999999999</v>
      </c>
      <c r="S13">
        <v>15.6</v>
      </c>
      <c r="T13">
        <v>15.6</v>
      </c>
      <c r="U13">
        <v>15.7</v>
      </c>
      <c r="V13">
        <v>16.3</v>
      </c>
      <c r="W13" s="5">
        <f t="shared" si="0"/>
        <v>15.866666666666665</v>
      </c>
    </row>
    <row r="14" spans="1:29" x14ac:dyDescent="0.35">
      <c r="A14" s="3">
        <v>43357</v>
      </c>
      <c r="B14" s="4">
        <v>0.3125</v>
      </c>
      <c r="C14" t="s">
        <v>385</v>
      </c>
      <c r="D14" t="s">
        <v>179</v>
      </c>
      <c r="E14" t="s">
        <v>23</v>
      </c>
      <c r="F14">
        <v>3</v>
      </c>
      <c r="G14">
        <v>85</v>
      </c>
      <c r="H14">
        <v>22.1</v>
      </c>
      <c r="I14">
        <v>1</v>
      </c>
      <c r="J14">
        <v>2</v>
      </c>
      <c r="K14">
        <v>14</v>
      </c>
      <c r="L14" t="s">
        <v>25</v>
      </c>
      <c r="M14" s="4">
        <v>0.32083333333333336</v>
      </c>
      <c r="N14" s="4">
        <v>0.35486111111111113</v>
      </c>
      <c r="O14">
        <v>27</v>
      </c>
      <c r="P14">
        <v>41.8</v>
      </c>
      <c r="Q14">
        <v>68</v>
      </c>
      <c r="R14">
        <v>16.8</v>
      </c>
      <c r="S14">
        <v>16.600000000000001</v>
      </c>
      <c r="T14">
        <v>18.7</v>
      </c>
      <c r="U14">
        <v>15.7</v>
      </c>
      <c r="V14">
        <v>18</v>
      </c>
      <c r="W14" s="5">
        <f t="shared" si="0"/>
        <v>17.133333333333336</v>
      </c>
    </row>
    <row r="15" spans="1:29" x14ac:dyDescent="0.35">
      <c r="A15" s="3">
        <v>43358</v>
      </c>
      <c r="B15" s="4">
        <v>0.27083333333333331</v>
      </c>
      <c r="C15" t="s">
        <v>386</v>
      </c>
      <c r="D15" t="s">
        <v>22</v>
      </c>
      <c r="E15" t="s">
        <v>23</v>
      </c>
      <c r="F15">
        <v>3</v>
      </c>
      <c r="G15">
        <v>79</v>
      </c>
      <c r="H15">
        <v>18.5</v>
      </c>
      <c r="I15">
        <v>4</v>
      </c>
      <c r="J15">
        <v>2</v>
      </c>
      <c r="K15">
        <v>12</v>
      </c>
      <c r="L15" t="s">
        <v>25</v>
      </c>
      <c r="M15" s="4">
        <v>0.27916666666666667</v>
      </c>
      <c r="N15" s="4">
        <v>0.30763888888888891</v>
      </c>
      <c r="O15">
        <v>18</v>
      </c>
      <c r="P15">
        <v>40</v>
      </c>
      <c r="Q15">
        <v>96</v>
      </c>
      <c r="R15">
        <v>11.3</v>
      </c>
      <c r="S15">
        <v>12.4</v>
      </c>
      <c r="T15">
        <v>12.6</v>
      </c>
      <c r="U15">
        <v>10.7</v>
      </c>
      <c r="V15">
        <v>11.7</v>
      </c>
      <c r="W15" s="5">
        <f t="shared" si="0"/>
        <v>11.800000000000002</v>
      </c>
    </row>
    <row r="16" spans="1:29" x14ac:dyDescent="0.35">
      <c r="A16" s="3">
        <v>43358</v>
      </c>
      <c r="B16" s="4">
        <v>0.3125</v>
      </c>
      <c r="C16" t="s">
        <v>387</v>
      </c>
      <c r="D16" t="s">
        <v>22</v>
      </c>
      <c r="E16" t="s">
        <v>74</v>
      </c>
      <c r="F16">
        <v>3</v>
      </c>
      <c r="G16">
        <v>77</v>
      </c>
      <c r="H16">
        <v>17.600000000000001</v>
      </c>
      <c r="I16">
        <v>4</v>
      </c>
      <c r="J16">
        <v>2</v>
      </c>
      <c r="K16">
        <v>8</v>
      </c>
      <c r="L16" t="s">
        <v>25</v>
      </c>
      <c r="M16" s="4">
        <v>0.31597222222222221</v>
      </c>
      <c r="N16" s="4">
        <v>0.34930555555555554</v>
      </c>
      <c r="O16">
        <v>22</v>
      </c>
      <c r="P16">
        <v>41.1</v>
      </c>
      <c r="Q16">
        <v>77</v>
      </c>
      <c r="R16">
        <v>13.8</v>
      </c>
      <c r="S16">
        <v>13.3</v>
      </c>
      <c r="T16">
        <v>11.9</v>
      </c>
      <c r="U16">
        <v>12</v>
      </c>
      <c r="V16">
        <v>12.3</v>
      </c>
      <c r="W16" s="5">
        <f t="shared" si="0"/>
        <v>12.533333333333333</v>
      </c>
    </row>
    <row r="17" spans="1:23" x14ac:dyDescent="0.35">
      <c r="A17" s="3">
        <v>43358</v>
      </c>
      <c r="B17" s="4">
        <v>0.3125</v>
      </c>
      <c r="C17" t="s">
        <v>388</v>
      </c>
      <c r="D17" t="s">
        <v>22</v>
      </c>
      <c r="E17" t="s">
        <v>23</v>
      </c>
      <c r="F17">
        <v>3</v>
      </c>
      <c r="G17">
        <v>79</v>
      </c>
      <c r="H17">
        <v>15.3</v>
      </c>
      <c r="I17">
        <v>2</v>
      </c>
      <c r="J17">
        <v>2</v>
      </c>
      <c r="K17">
        <v>6</v>
      </c>
      <c r="L17" t="s">
        <v>25</v>
      </c>
      <c r="M17" s="4">
        <v>0.31666666666666665</v>
      </c>
      <c r="N17" s="4">
        <v>0.36388888888888887</v>
      </c>
      <c r="O17">
        <v>25</v>
      </c>
      <c r="P17">
        <v>40.4</v>
      </c>
      <c r="Q17">
        <v>67</v>
      </c>
      <c r="R17">
        <v>15.8</v>
      </c>
      <c r="S17">
        <v>15.6</v>
      </c>
      <c r="T17">
        <v>15</v>
      </c>
      <c r="U17">
        <v>15.1</v>
      </c>
      <c r="V17">
        <v>14.7</v>
      </c>
      <c r="W17" s="5">
        <f t="shared" si="0"/>
        <v>15.233333333333334</v>
      </c>
    </row>
    <row r="18" spans="1:23" x14ac:dyDescent="0.35">
      <c r="A18" s="3">
        <v>43358</v>
      </c>
      <c r="B18" s="4">
        <v>0.47916666666666669</v>
      </c>
      <c r="C18" t="s">
        <v>389</v>
      </c>
      <c r="D18" t="s">
        <v>22</v>
      </c>
      <c r="E18" t="s">
        <v>74</v>
      </c>
      <c r="F18">
        <v>3</v>
      </c>
      <c r="G18">
        <v>76</v>
      </c>
      <c r="H18">
        <v>17.7</v>
      </c>
      <c r="I18">
        <v>3</v>
      </c>
      <c r="J18">
        <v>2</v>
      </c>
      <c r="K18">
        <v>2</v>
      </c>
      <c r="L18" t="s">
        <v>25</v>
      </c>
      <c r="M18" s="4">
        <v>0.46111111111111108</v>
      </c>
      <c r="N18" s="4">
        <v>0.4777777777777778</v>
      </c>
      <c r="O18">
        <v>28</v>
      </c>
      <c r="P18">
        <v>42.1</v>
      </c>
      <c r="Q18">
        <v>42</v>
      </c>
      <c r="R18">
        <v>14.9</v>
      </c>
      <c r="S18">
        <v>15.7</v>
      </c>
      <c r="T18">
        <v>14.9</v>
      </c>
      <c r="U18">
        <v>14.8</v>
      </c>
      <c r="V18">
        <v>15.5</v>
      </c>
      <c r="W18" s="5">
        <f t="shared" si="0"/>
        <v>15.1</v>
      </c>
    </row>
    <row r="19" spans="1:23" x14ac:dyDescent="0.35">
      <c r="A19" s="3">
        <v>43358</v>
      </c>
      <c r="B19" s="4">
        <v>0.47916666666666669</v>
      </c>
      <c r="C19" t="s">
        <v>390</v>
      </c>
      <c r="D19" t="s">
        <v>22</v>
      </c>
      <c r="E19" t="s">
        <v>23</v>
      </c>
      <c r="F19">
        <v>3</v>
      </c>
      <c r="G19">
        <v>76</v>
      </c>
      <c r="H19">
        <v>16.899999999999999</v>
      </c>
      <c r="I19">
        <v>3</v>
      </c>
      <c r="J19">
        <v>2</v>
      </c>
      <c r="K19">
        <v>14</v>
      </c>
      <c r="L19" t="s">
        <v>25</v>
      </c>
      <c r="M19" s="4">
        <v>0.48680555555555555</v>
      </c>
      <c r="N19" s="4">
        <v>0.49791666666666662</v>
      </c>
      <c r="O19">
        <v>28</v>
      </c>
      <c r="P19">
        <v>42.6</v>
      </c>
      <c r="Q19">
        <v>42</v>
      </c>
      <c r="R19">
        <v>16.600000000000001</v>
      </c>
      <c r="S19">
        <v>14.9</v>
      </c>
      <c r="T19">
        <v>15.2</v>
      </c>
      <c r="U19">
        <v>15.4</v>
      </c>
      <c r="V19">
        <v>14.4</v>
      </c>
      <c r="W19" s="5">
        <f t="shared" si="0"/>
        <v>15.166666666666666</v>
      </c>
    </row>
    <row r="20" spans="1:23" x14ac:dyDescent="0.35">
      <c r="A20" s="3">
        <v>43360</v>
      </c>
      <c r="B20" s="4">
        <v>0.4375</v>
      </c>
      <c r="C20" t="s">
        <v>502</v>
      </c>
      <c r="D20" t="s">
        <v>361</v>
      </c>
      <c r="E20" t="s">
        <v>23</v>
      </c>
      <c r="F20">
        <v>3</v>
      </c>
      <c r="G20">
        <v>76</v>
      </c>
      <c r="H20">
        <v>28.3</v>
      </c>
      <c r="I20">
        <v>1</v>
      </c>
      <c r="K20">
        <v>1</v>
      </c>
      <c r="L20" t="s">
        <v>144</v>
      </c>
      <c r="W20" s="5">
        <f t="shared" si="0"/>
        <v>0</v>
      </c>
    </row>
    <row r="21" spans="1:23" x14ac:dyDescent="0.35">
      <c r="A21" s="3">
        <v>43362</v>
      </c>
      <c r="B21" s="4">
        <v>0.3125</v>
      </c>
      <c r="C21" t="s">
        <v>583</v>
      </c>
      <c r="D21" t="s">
        <v>179</v>
      </c>
      <c r="E21" t="s">
        <v>74</v>
      </c>
      <c r="F21">
        <v>4</v>
      </c>
      <c r="G21">
        <v>78</v>
      </c>
      <c r="H21">
        <v>19.8</v>
      </c>
      <c r="I21">
        <v>1</v>
      </c>
      <c r="J21">
        <v>2</v>
      </c>
      <c r="K21">
        <v>14</v>
      </c>
      <c r="L21" t="s">
        <v>25</v>
      </c>
      <c r="M21" s="4">
        <v>0.3215277777777778</v>
      </c>
      <c r="N21" s="4">
        <v>0.3444444444444445</v>
      </c>
      <c r="O21">
        <v>23</v>
      </c>
      <c r="P21">
        <v>39.700000000000003</v>
      </c>
      <c r="Q21">
        <v>86</v>
      </c>
      <c r="R21">
        <v>14.9</v>
      </c>
      <c r="S21">
        <v>15.4</v>
      </c>
      <c r="T21">
        <v>13.7</v>
      </c>
      <c r="U21">
        <v>14.2</v>
      </c>
      <c r="V21">
        <v>13.5</v>
      </c>
      <c r="W21" s="5">
        <f t="shared" si="0"/>
        <v>14.266666666666667</v>
      </c>
    </row>
    <row r="22" spans="1:23" x14ac:dyDescent="0.35">
      <c r="A22" s="3">
        <v>43362</v>
      </c>
      <c r="B22" s="4">
        <v>0.3125</v>
      </c>
      <c r="C22" t="s">
        <v>584</v>
      </c>
      <c r="D22" t="s">
        <v>29</v>
      </c>
      <c r="F22">
        <v>4</v>
      </c>
      <c r="G22">
        <v>80</v>
      </c>
      <c r="H22">
        <v>15.5</v>
      </c>
      <c r="I22">
        <v>3</v>
      </c>
      <c r="J22">
        <v>2</v>
      </c>
      <c r="K22">
        <v>10</v>
      </c>
      <c r="L22" t="s">
        <v>25</v>
      </c>
      <c r="M22" s="4">
        <v>0.31944444444444448</v>
      </c>
      <c r="N22" s="4">
        <v>0.37013888888888885</v>
      </c>
      <c r="O22">
        <v>26</v>
      </c>
      <c r="P22">
        <v>41.1</v>
      </c>
      <c r="Q22">
        <v>70</v>
      </c>
      <c r="R22">
        <v>17.3</v>
      </c>
      <c r="S22">
        <v>17.600000000000001</v>
      </c>
      <c r="T22">
        <v>16.8</v>
      </c>
      <c r="U22">
        <v>16.100000000000001</v>
      </c>
      <c r="V22">
        <v>15.2</v>
      </c>
      <c r="W22" s="5">
        <f t="shared" si="0"/>
        <v>16.733333333333334</v>
      </c>
    </row>
    <row r="23" spans="1:23" x14ac:dyDescent="0.35">
      <c r="A23" s="3">
        <v>43362</v>
      </c>
      <c r="B23" s="4">
        <v>0.35416666666666669</v>
      </c>
      <c r="C23" t="s">
        <v>585</v>
      </c>
      <c r="D23" t="s">
        <v>22</v>
      </c>
      <c r="E23" t="s">
        <v>23</v>
      </c>
      <c r="F23">
        <v>3</v>
      </c>
      <c r="G23">
        <v>79</v>
      </c>
      <c r="H23">
        <v>18.7</v>
      </c>
      <c r="I23">
        <v>4</v>
      </c>
      <c r="J23">
        <v>2</v>
      </c>
      <c r="K23">
        <v>10</v>
      </c>
      <c r="L23" t="s">
        <v>25</v>
      </c>
      <c r="M23" s="4">
        <v>0.36319444444444443</v>
      </c>
      <c r="N23" s="4">
        <v>0.40069444444444446</v>
      </c>
      <c r="O23">
        <v>27</v>
      </c>
      <c r="P23">
        <v>42.4</v>
      </c>
      <c r="Q23">
        <v>62</v>
      </c>
      <c r="R23">
        <v>17.600000000000001</v>
      </c>
      <c r="S23">
        <v>15.3</v>
      </c>
      <c r="T23">
        <v>15.6</v>
      </c>
      <c r="U23">
        <v>15.2</v>
      </c>
      <c r="V23">
        <v>14.4</v>
      </c>
      <c r="W23" s="5">
        <f t="shared" si="0"/>
        <v>15.366666666666669</v>
      </c>
    </row>
    <row r="24" spans="1:23" x14ac:dyDescent="0.35">
      <c r="A24" s="3">
        <v>43362</v>
      </c>
      <c r="B24" s="4">
        <v>0.35416666666666669</v>
      </c>
      <c r="C24" t="s">
        <v>586</v>
      </c>
      <c r="D24" t="s">
        <v>22</v>
      </c>
      <c r="E24" t="s">
        <v>23</v>
      </c>
      <c r="F24">
        <v>3</v>
      </c>
      <c r="G24">
        <v>76</v>
      </c>
      <c r="H24">
        <v>18.600000000000001</v>
      </c>
      <c r="I24">
        <v>3</v>
      </c>
      <c r="J24">
        <v>2</v>
      </c>
      <c r="K24">
        <v>5</v>
      </c>
      <c r="L24" t="s">
        <v>25</v>
      </c>
      <c r="M24" s="4">
        <v>0.3611111111111111</v>
      </c>
      <c r="N24" s="4">
        <v>0.38958333333333334</v>
      </c>
      <c r="O24">
        <v>27</v>
      </c>
      <c r="P24">
        <v>42.7</v>
      </c>
      <c r="Q24">
        <v>63</v>
      </c>
      <c r="R24">
        <v>16.8</v>
      </c>
      <c r="S24">
        <v>14.3</v>
      </c>
      <c r="T24">
        <v>15.1</v>
      </c>
      <c r="U24">
        <v>15.2</v>
      </c>
      <c r="V24">
        <v>14</v>
      </c>
      <c r="W24" s="5">
        <f t="shared" si="0"/>
        <v>14.866666666666669</v>
      </c>
    </row>
    <row r="25" spans="1:23" x14ac:dyDescent="0.35">
      <c r="A25" s="3">
        <v>43362</v>
      </c>
      <c r="B25" s="4">
        <v>0.39583333333333331</v>
      </c>
      <c r="C25" t="s">
        <v>587</v>
      </c>
      <c r="D25" t="s">
        <v>22</v>
      </c>
      <c r="E25" t="s">
        <v>74</v>
      </c>
      <c r="F25">
        <v>3</v>
      </c>
      <c r="G25">
        <v>77</v>
      </c>
      <c r="H25">
        <v>15.5</v>
      </c>
      <c r="I25">
        <v>3</v>
      </c>
      <c r="J25">
        <v>2</v>
      </c>
      <c r="K25">
        <v>6</v>
      </c>
      <c r="L25" t="s">
        <v>25</v>
      </c>
      <c r="M25" s="4">
        <v>0.40069444444444446</v>
      </c>
      <c r="N25" s="4">
        <v>0.42638888888888887</v>
      </c>
      <c r="O25">
        <v>28</v>
      </c>
      <c r="P25">
        <v>41.1</v>
      </c>
      <c r="Q25">
        <v>59</v>
      </c>
      <c r="R25">
        <v>17.2</v>
      </c>
      <c r="S25">
        <v>17.2</v>
      </c>
      <c r="T25">
        <v>17.2</v>
      </c>
      <c r="U25">
        <v>16.399999999999999</v>
      </c>
      <c r="V25">
        <v>16.100000000000001</v>
      </c>
      <c r="W25" s="5">
        <f t="shared" si="0"/>
        <v>16.93333333333333</v>
      </c>
    </row>
    <row r="26" spans="1:23" x14ac:dyDescent="0.35">
      <c r="A26" s="3">
        <v>43362</v>
      </c>
      <c r="B26" s="4">
        <v>0.39583333333333331</v>
      </c>
      <c r="C26" t="s">
        <v>588</v>
      </c>
      <c r="D26" t="s">
        <v>22</v>
      </c>
      <c r="E26" t="s">
        <v>74</v>
      </c>
      <c r="F26">
        <v>3</v>
      </c>
      <c r="G26">
        <v>78</v>
      </c>
      <c r="H26">
        <v>17.7</v>
      </c>
      <c r="I26">
        <v>3</v>
      </c>
      <c r="J26">
        <v>2</v>
      </c>
      <c r="K26">
        <v>5</v>
      </c>
      <c r="L26" t="s">
        <v>25</v>
      </c>
      <c r="M26" s="4">
        <v>0.3972222222222222</v>
      </c>
      <c r="N26" s="4">
        <v>0.43263888888888885</v>
      </c>
      <c r="O26">
        <v>28</v>
      </c>
      <c r="P26">
        <v>40.1</v>
      </c>
      <c r="Q26">
        <v>55</v>
      </c>
      <c r="R26">
        <v>16</v>
      </c>
      <c r="S26">
        <v>14.9</v>
      </c>
      <c r="T26">
        <v>14.7</v>
      </c>
      <c r="U26">
        <v>15.5</v>
      </c>
      <c r="V26">
        <v>14.6</v>
      </c>
      <c r="W26" s="5">
        <f t="shared" si="0"/>
        <v>15.03333333333333</v>
      </c>
    </row>
    <row r="27" spans="1:23" x14ac:dyDescent="0.35">
      <c r="A27" s="3">
        <v>43362</v>
      </c>
      <c r="B27" s="4">
        <v>0.4375</v>
      </c>
      <c r="C27" t="s">
        <v>589</v>
      </c>
      <c r="D27" t="s">
        <v>29</v>
      </c>
      <c r="F27">
        <v>3</v>
      </c>
      <c r="G27">
        <v>82</v>
      </c>
      <c r="H27">
        <v>23.3</v>
      </c>
      <c r="I27">
        <v>6</v>
      </c>
      <c r="J27">
        <v>2</v>
      </c>
      <c r="K27">
        <v>3</v>
      </c>
      <c r="L27" t="s">
        <v>25</v>
      </c>
      <c r="M27" s="4">
        <v>0.43402777777777773</v>
      </c>
      <c r="N27" s="4">
        <v>0.43958333333333338</v>
      </c>
      <c r="O27">
        <v>29</v>
      </c>
      <c r="P27">
        <v>41.4</v>
      </c>
      <c r="Q27">
        <v>53</v>
      </c>
      <c r="R27">
        <v>16</v>
      </c>
      <c r="S27">
        <v>16.8</v>
      </c>
      <c r="T27">
        <v>16.3</v>
      </c>
      <c r="U27">
        <v>15.3</v>
      </c>
      <c r="V27">
        <v>15.6</v>
      </c>
      <c r="W27" s="5">
        <f t="shared" si="0"/>
        <v>15.966666666666663</v>
      </c>
    </row>
    <row r="28" spans="1:23" x14ac:dyDescent="0.35">
      <c r="A28" s="3">
        <v>43363</v>
      </c>
      <c r="B28" s="4">
        <v>0.3125</v>
      </c>
      <c r="C28" t="s">
        <v>624</v>
      </c>
      <c r="D28" t="s">
        <v>29</v>
      </c>
      <c r="F28">
        <v>4</v>
      </c>
      <c r="G28">
        <v>81</v>
      </c>
      <c r="H28">
        <v>15.5</v>
      </c>
      <c r="I28">
        <v>3</v>
      </c>
      <c r="J28">
        <v>2</v>
      </c>
      <c r="K28">
        <v>14</v>
      </c>
      <c r="L28" t="s">
        <v>25</v>
      </c>
      <c r="M28" s="4">
        <v>0.31736111111111115</v>
      </c>
      <c r="N28" s="4">
        <v>0.33124999999999999</v>
      </c>
      <c r="O28">
        <v>24</v>
      </c>
      <c r="P28">
        <v>40.5</v>
      </c>
      <c r="Q28">
        <v>80</v>
      </c>
      <c r="R28">
        <v>16.3</v>
      </c>
      <c r="S28">
        <v>16.5</v>
      </c>
      <c r="T28">
        <v>16.5</v>
      </c>
      <c r="U28">
        <v>15.7</v>
      </c>
      <c r="V28">
        <v>16.399999999999999</v>
      </c>
      <c r="W28" s="5">
        <f t="shared" si="0"/>
        <v>16.400000000000002</v>
      </c>
    </row>
    <row r="29" spans="1:23" x14ac:dyDescent="0.35">
      <c r="A29" s="3">
        <v>43364</v>
      </c>
      <c r="B29" s="4">
        <v>0.27083333333333331</v>
      </c>
      <c r="C29" t="s">
        <v>625</v>
      </c>
      <c r="D29" t="s">
        <v>22</v>
      </c>
      <c r="E29" t="s">
        <v>23</v>
      </c>
      <c r="F29">
        <v>3</v>
      </c>
      <c r="G29">
        <v>77</v>
      </c>
      <c r="H29">
        <v>17.5</v>
      </c>
      <c r="I29">
        <v>3</v>
      </c>
      <c r="J29">
        <v>2</v>
      </c>
      <c r="K29">
        <v>17</v>
      </c>
      <c r="L29" t="s">
        <v>25</v>
      </c>
      <c r="M29" s="4">
        <v>0.27777777777777779</v>
      </c>
      <c r="N29" s="4">
        <v>0.30833333333333335</v>
      </c>
      <c r="O29">
        <v>19</v>
      </c>
      <c r="P29">
        <v>40.4</v>
      </c>
      <c r="Q29">
        <v>96</v>
      </c>
      <c r="R29">
        <v>12.5</v>
      </c>
      <c r="S29">
        <v>11.1</v>
      </c>
      <c r="T29">
        <v>11.3</v>
      </c>
      <c r="U29">
        <v>11.6</v>
      </c>
      <c r="V29">
        <v>10.6</v>
      </c>
      <c r="W29" s="5">
        <f t="shared" si="0"/>
        <v>11.333333333333336</v>
      </c>
    </row>
    <row r="30" spans="1:23" x14ac:dyDescent="0.35">
      <c r="A30" s="3">
        <v>43364</v>
      </c>
      <c r="B30" s="4">
        <v>0.27083333333333331</v>
      </c>
      <c r="C30" t="s">
        <v>626</v>
      </c>
      <c r="D30" t="s">
        <v>22</v>
      </c>
      <c r="E30" t="s">
        <v>74</v>
      </c>
      <c r="F30">
        <v>4</v>
      </c>
      <c r="G30">
        <v>76</v>
      </c>
      <c r="H30">
        <v>16.399999999999999</v>
      </c>
      <c r="I30">
        <v>3</v>
      </c>
      <c r="J30">
        <v>2</v>
      </c>
      <c r="K30">
        <v>12</v>
      </c>
      <c r="L30" t="s">
        <v>25</v>
      </c>
      <c r="M30" s="4">
        <v>0.27569444444444446</v>
      </c>
      <c r="N30" s="4">
        <v>0.30138888888888887</v>
      </c>
      <c r="O30">
        <v>19</v>
      </c>
      <c r="P30">
        <v>40.299999999999997</v>
      </c>
      <c r="Q30">
        <v>96</v>
      </c>
      <c r="R30">
        <v>11.7</v>
      </c>
      <c r="S30">
        <v>11.8</v>
      </c>
      <c r="T30">
        <v>10.9</v>
      </c>
      <c r="U30">
        <v>10.1</v>
      </c>
      <c r="V30">
        <v>10.1</v>
      </c>
      <c r="W30" s="5">
        <f t="shared" si="0"/>
        <v>10.899999999999999</v>
      </c>
    </row>
    <row r="31" spans="1:23" x14ac:dyDescent="0.35">
      <c r="A31" s="3">
        <v>43364</v>
      </c>
      <c r="B31" s="4">
        <v>0.3125</v>
      </c>
      <c r="C31" t="s">
        <v>627</v>
      </c>
      <c r="D31" t="s">
        <v>29</v>
      </c>
      <c r="F31">
        <v>3</v>
      </c>
      <c r="G31">
        <v>81</v>
      </c>
      <c r="H31">
        <v>16.5</v>
      </c>
      <c r="I31">
        <v>3</v>
      </c>
      <c r="J31">
        <v>2</v>
      </c>
      <c r="K31">
        <v>2</v>
      </c>
      <c r="L31" t="s">
        <v>25</v>
      </c>
      <c r="M31" s="4">
        <v>0.29791666666666666</v>
      </c>
      <c r="N31" s="4">
        <v>0.31805555555555554</v>
      </c>
      <c r="O31">
        <v>20</v>
      </c>
      <c r="P31">
        <v>39.700000000000003</v>
      </c>
      <c r="Q31">
        <v>96</v>
      </c>
      <c r="R31">
        <v>12.7</v>
      </c>
      <c r="S31">
        <v>11.4</v>
      </c>
      <c r="T31">
        <v>11.3</v>
      </c>
      <c r="U31">
        <v>10.9</v>
      </c>
      <c r="V31">
        <v>10</v>
      </c>
      <c r="W31" s="5">
        <f t="shared" si="0"/>
        <v>11.200000000000003</v>
      </c>
    </row>
    <row r="32" spans="1:23" x14ac:dyDescent="0.35">
      <c r="A32" s="3">
        <v>43364</v>
      </c>
      <c r="B32" s="4">
        <v>0.3125</v>
      </c>
      <c r="C32" t="s">
        <v>628</v>
      </c>
      <c r="D32" t="s">
        <v>22</v>
      </c>
      <c r="E32" t="s">
        <v>74</v>
      </c>
      <c r="F32">
        <v>3</v>
      </c>
      <c r="G32">
        <v>80</v>
      </c>
      <c r="H32">
        <v>15.5</v>
      </c>
      <c r="I32">
        <v>1</v>
      </c>
      <c r="J32">
        <v>2</v>
      </c>
      <c r="K32">
        <v>18</v>
      </c>
      <c r="L32" t="s">
        <v>25</v>
      </c>
      <c r="M32" s="4">
        <v>0.31944444444444448</v>
      </c>
      <c r="N32" s="4">
        <v>0.34791666666666665</v>
      </c>
      <c r="O32">
        <v>24</v>
      </c>
      <c r="P32">
        <v>39.4</v>
      </c>
      <c r="Q32">
        <v>81</v>
      </c>
      <c r="R32">
        <v>13.1</v>
      </c>
      <c r="S32">
        <v>11.9</v>
      </c>
      <c r="T32">
        <v>11.9</v>
      </c>
      <c r="U32">
        <v>11.9</v>
      </c>
      <c r="V32">
        <v>11.4</v>
      </c>
      <c r="W32" s="5">
        <f t="shared" si="0"/>
        <v>11.899999999999999</v>
      </c>
    </row>
    <row r="33" spans="1:23" x14ac:dyDescent="0.35">
      <c r="A33" s="3">
        <v>43364</v>
      </c>
      <c r="B33" s="4">
        <v>0.3125</v>
      </c>
      <c r="C33" t="s">
        <v>629</v>
      </c>
      <c r="D33" t="s">
        <v>22</v>
      </c>
      <c r="E33" t="s">
        <v>23</v>
      </c>
      <c r="F33">
        <v>3</v>
      </c>
      <c r="G33">
        <v>76</v>
      </c>
      <c r="H33">
        <v>18.3</v>
      </c>
      <c r="I33">
        <v>4</v>
      </c>
      <c r="J33">
        <v>2</v>
      </c>
      <c r="K33">
        <v>10</v>
      </c>
      <c r="L33" t="s">
        <v>25</v>
      </c>
      <c r="M33" s="4">
        <v>0.31388888888888888</v>
      </c>
      <c r="N33" s="4">
        <v>0.34236111111111112</v>
      </c>
      <c r="O33">
        <v>23</v>
      </c>
      <c r="P33">
        <v>39.700000000000003</v>
      </c>
      <c r="Q33">
        <v>85</v>
      </c>
      <c r="R33">
        <v>12.9</v>
      </c>
      <c r="S33">
        <v>12.7</v>
      </c>
      <c r="T33">
        <v>12.3</v>
      </c>
      <c r="U33">
        <v>11.4</v>
      </c>
      <c r="V33">
        <v>11.3</v>
      </c>
      <c r="W33" s="5">
        <f t="shared" si="0"/>
        <v>12.133333333333335</v>
      </c>
    </row>
    <row r="34" spans="1:23" x14ac:dyDescent="0.35">
      <c r="A34" s="3">
        <v>43364</v>
      </c>
      <c r="B34" s="4">
        <v>0.35416666666666669</v>
      </c>
      <c r="C34" t="s">
        <v>630</v>
      </c>
      <c r="D34" t="s">
        <v>22</v>
      </c>
      <c r="F34">
        <v>3</v>
      </c>
      <c r="G34">
        <v>76</v>
      </c>
      <c r="H34">
        <v>15.9</v>
      </c>
      <c r="I34">
        <v>3</v>
      </c>
      <c r="J34">
        <v>2</v>
      </c>
      <c r="K34">
        <v>7</v>
      </c>
      <c r="L34" t="s">
        <v>25</v>
      </c>
      <c r="M34" s="4">
        <v>0.35694444444444445</v>
      </c>
      <c r="N34" s="4">
        <v>0.38680555555555557</v>
      </c>
      <c r="O34">
        <v>25</v>
      </c>
      <c r="P34">
        <v>41.2</v>
      </c>
      <c r="Q34">
        <v>66</v>
      </c>
      <c r="R34">
        <v>16.399999999999999</v>
      </c>
      <c r="S34">
        <v>16.100000000000001</v>
      </c>
      <c r="T34">
        <v>15</v>
      </c>
      <c r="U34">
        <v>15.2</v>
      </c>
      <c r="V34">
        <v>14.1</v>
      </c>
      <c r="W34" s="5">
        <f t="shared" si="0"/>
        <v>15.433333333333332</v>
      </c>
    </row>
    <row r="35" spans="1:23" x14ac:dyDescent="0.35">
      <c r="A35" s="3">
        <v>43364</v>
      </c>
      <c r="B35" s="4">
        <v>0.39583333333333331</v>
      </c>
      <c r="C35" t="s">
        <v>631</v>
      </c>
      <c r="D35" t="s">
        <v>22</v>
      </c>
      <c r="E35" t="s">
        <v>74</v>
      </c>
      <c r="F35">
        <v>3</v>
      </c>
      <c r="G35">
        <v>76</v>
      </c>
      <c r="H35">
        <v>16.100000000000001</v>
      </c>
      <c r="I35">
        <v>2</v>
      </c>
      <c r="J35">
        <v>2</v>
      </c>
      <c r="K35">
        <v>3</v>
      </c>
      <c r="L35" t="s">
        <v>25</v>
      </c>
      <c r="M35" s="4">
        <v>0.39652777777777781</v>
      </c>
      <c r="N35" s="4">
        <v>0.41875000000000001</v>
      </c>
      <c r="O35">
        <v>28</v>
      </c>
      <c r="P35">
        <v>39.9</v>
      </c>
      <c r="Q35">
        <v>54</v>
      </c>
      <c r="R35">
        <v>16.899999999999999</v>
      </c>
      <c r="S35">
        <v>17.100000000000001</v>
      </c>
      <c r="T35">
        <v>16.100000000000001</v>
      </c>
      <c r="U35">
        <v>14.3</v>
      </c>
      <c r="V35">
        <v>14.2</v>
      </c>
      <c r="W35" s="5">
        <f t="shared" si="0"/>
        <v>15.766666666666671</v>
      </c>
    </row>
    <row r="36" spans="1:23" x14ac:dyDescent="0.35">
      <c r="A36" s="3">
        <v>43364</v>
      </c>
      <c r="B36" s="4">
        <v>0.47916666666666669</v>
      </c>
      <c r="C36" t="s">
        <v>632</v>
      </c>
      <c r="D36" t="s">
        <v>22</v>
      </c>
      <c r="E36" t="s">
        <v>23</v>
      </c>
      <c r="F36">
        <v>3</v>
      </c>
      <c r="G36">
        <v>72</v>
      </c>
      <c r="H36">
        <v>14.3</v>
      </c>
      <c r="I36">
        <v>1</v>
      </c>
      <c r="J36">
        <v>1</v>
      </c>
      <c r="K36">
        <v>10</v>
      </c>
      <c r="L36" t="s">
        <v>25</v>
      </c>
      <c r="M36" s="4">
        <v>0.48194444444444445</v>
      </c>
      <c r="N36" s="4">
        <v>0.5</v>
      </c>
      <c r="O36">
        <v>28</v>
      </c>
      <c r="P36">
        <v>41.8</v>
      </c>
      <c r="Q36">
        <v>47</v>
      </c>
      <c r="R36">
        <v>16.100000000000001</v>
      </c>
      <c r="S36">
        <v>16.3</v>
      </c>
      <c r="T36">
        <v>16.7</v>
      </c>
      <c r="U36">
        <v>15.7</v>
      </c>
      <c r="V36">
        <v>14.4</v>
      </c>
      <c r="W36" s="5">
        <f t="shared" si="0"/>
        <v>16.033333333333339</v>
      </c>
    </row>
    <row r="37" spans="1:23" x14ac:dyDescent="0.35">
      <c r="A37" s="3">
        <v>43364</v>
      </c>
      <c r="B37" s="4">
        <v>0.47916666666666669</v>
      </c>
      <c r="C37" t="s">
        <v>633</v>
      </c>
      <c r="D37" t="s">
        <v>22</v>
      </c>
      <c r="E37" t="s">
        <v>23</v>
      </c>
      <c r="F37">
        <v>3</v>
      </c>
      <c r="G37">
        <v>75</v>
      </c>
      <c r="H37">
        <v>17.100000000000001</v>
      </c>
      <c r="I37">
        <v>3</v>
      </c>
      <c r="J37">
        <v>2</v>
      </c>
      <c r="K37">
        <v>12</v>
      </c>
      <c r="L37" t="s">
        <v>25</v>
      </c>
      <c r="M37" s="4">
        <v>0.48472222222222222</v>
      </c>
      <c r="N37" s="4">
        <v>0.51111111111111118</v>
      </c>
      <c r="O37">
        <v>28</v>
      </c>
      <c r="P37">
        <v>42</v>
      </c>
      <c r="Q37">
        <v>45</v>
      </c>
      <c r="R37">
        <v>16.8</v>
      </c>
      <c r="S37">
        <v>16.100000000000001</v>
      </c>
      <c r="T37">
        <v>15.6</v>
      </c>
      <c r="U37">
        <v>14.9</v>
      </c>
      <c r="V37">
        <v>15.6</v>
      </c>
      <c r="W37" s="5">
        <f t="shared" si="0"/>
        <v>15.766666666666667</v>
      </c>
    </row>
    <row r="38" spans="1:23" x14ac:dyDescent="0.35">
      <c r="A38" s="3">
        <v>43364</v>
      </c>
      <c r="B38" s="4">
        <v>0.47916666666666669</v>
      </c>
      <c r="C38" t="s">
        <v>634</v>
      </c>
      <c r="D38" t="s">
        <v>22</v>
      </c>
      <c r="E38" t="s">
        <v>23</v>
      </c>
      <c r="F38">
        <v>3</v>
      </c>
      <c r="G38">
        <v>76</v>
      </c>
      <c r="H38">
        <v>18.5</v>
      </c>
      <c r="I38">
        <v>4</v>
      </c>
      <c r="J38">
        <v>3</v>
      </c>
      <c r="K38">
        <v>12</v>
      </c>
      <c r="L38" t="s">
        <v>25</v>
      </c>
      <c r="M38" s="4">
        <v>0.48333333333333334</v>
      </c>
      <c r="N38" s="4">
        <v>0.50555555555555554</v>
      </c>
      <c r="O38">
        <v>28</v>
      </c>
      <c r="P38">
        <v>42.8</v>
      </c>
      <c r="Q38">
        <v>45</v>
      </c>
      <c r="R38">
        <v>15.7</v>
      </c>
      <c r="S38">
        <v>15.8</v>
      </c>
      <c r="T38">
        <v>15.2</v>
      </c>
      <c r="U38">
        <v>16.3</v>
      </c>
      <c r="V38">
        <v>16.399999999999999</v>
      </c>
      <c r="W38" s="5">
        <f t="shared" si="0"/>
        <v>15.933333333333337</v>
      </c>
    </row>
    <row r="39" spans="1:23" x14ac:dyDescent="0.35">
      <c r="A39" s="3">
        <v>43365</v>
      </c>
      <c r="B39" s="4">
        <v>0.27083333333333331</v>
      </c>
      <c r="C39" t="s">
        <v>635</v>
      </c>
      <c r="D39" t="s">
        <v>643</v>
      </c>
      <c r="F39">
        <v>2</v>
      </c>
      <c r="G39">
        <v>87</v>
      </c>
      <c r="H39">
        <v>21.2</v>
      </c>
      <c r="I39">
        <v>3</v>
      </c>
      <c r="K39">
        <v>1</v>
      </c>
      <c r="L39" t="s">
        <v>144</v>
      </c>
      <c r="W39" s="5">
        <f t="shared" si="0"/>
        <v>0</v>
      </c>
    </row>
    <row r="40" spans="1:23" x14ac:dyDescent="0.35">
      <c r="A40" s="3">
        <v>43365</v>
      </c>
      <c r="B40" s="4">
        <v>0.35416666666666669</v>
      </c>
      <c r="C40" t="s">
        <v>636</v>
      </c>
      <c r="D40" t="s">
        <v>22</v>
      </c>
      <c r="E40" t="s">
        <v>74</v>
      </c>
      <c r="F40">
        <v>4</v>
      </c>
      <c r="G40">
        <v>76</v>
      </c>
      <c r="H40">
        <v>24</v>
      </c>
      <c r="I40">
        <v>6</v>
      </c>
      <c r="J40">
        <v>2</v>
      </c>
      <c r="K40">
        <v>15</v>
      </c>
      <c r="L40" t="s">
        <v>25</v>
      </c>
      <c r="M40" s="4">
        <v>0.35902777777777778</v>
      </c>
      <c r="N40" s="4">
        <v>0.36458333333333331</v>
      </c>
      <c r="O40">
        <v>23</v>
      </c>
      <c r="P40">
        <v>40.200000000000003</v>
      </c>
      <c r="Q40">
        <v>80</v>
      </c>
      <c r="R40">
        <v>10.5</v>
      </c>
      <c r="S40">
        <v>10.6</v>
      </c>
      <c r="T40">
        <v>11.1</v>
      </c>
      <c r="U40">
        <v>10.9</v>
      </c>
      <c r="V40">
        <v>9.6</v>
      </c>
      <c r="W40" s="5">
        <f t="shared" si="0"/>
        <v>10.666666666666666</v>
      </c>
    </row>
    <row r="41" spans="1:23" x14ac:dyDescent="0.35">
      <c r="A41" s="3">
        <v>43365</v>
      </c>
      <c r="B41" s="4">
        <v>0.35416666666666669</v>
      </c>
      <c r="C41" t="s">
        <v>637</v>
      </c>
      <c r="D41" t="s">
        <v>22</v>
      </c>
      <c r="E41" t="s">
        <v>23</v>
      </c>
      <c r="F41">
        <v>3</v>
      </c>
      <c r="G41">
        <v>75</v>
      </c>
      <c r="H41">
        <v>18.899999999999999</v>
      </c>
      <c r="I41">
        <v>4</v>
      </c>
      <c r="J41">
        <v>2</v>
      </c>
      <c r="K41">
        <v>15</v>
      </c>
      <c r="L41" t="s">
        <v>25</v>
      </c>
      <c r="M41" s="4">
        <v>0.3576388888888889</v>
      </c>
      <c r="N41" s="4">
        <v>0.39374999999999999</v>
      </c>
      <c r="O41">
        <v>25</v>
      </c>
      <c r="P41">
        <v>40.200000000000003</v>
      </c>
      <c r="Q41">
        <v>68</v>
      </c>
      <c r="R41">
        <v>14.5</v>
      </c>
      <c r="S41">
        <v>13.2</v>
      </c>
      <c r="T41">
        <v>13.6</v>
      </c>
      <c r="U41">
        <v>13.1</v>
      </c>
      <c r="V41">
        <v>13.2</v>
      </c>
      <c r="W41" s="5">
        <f t="shared" si="0"/>
        <v>13.33333333333333</v>
      </c>
    </row>
    <row r="42" spans="1:23" x14ac:dyDescent="0.35">
      <c r="A42" s="3">
        <v>43365</v>
      </c>
      <c r="B42" s="4">
        <v>0.35416666666666669</v>
      </c>
      <c r="C42" t="s">
        <v>644</v>
      </c>
      <c r="D42" t="s">
        <v>22</v>
      </c>
      <c r="E42" t="s">
        <v>74</v>
      </c>
      <c r="F42">
        <v>3</v>
      </c>
      <c r="G42">
        <v>76</v>
      </c>
      <c r="H42">
        <v>17.7</v>
      </c>
      <c r="I42">
        <v>4</v>
      </c>
      <c r="J42">
        <v>2</v>
      </c>
      <c r="K42">
        <v>16</v>
      </c>
      <c r="L42" t="s">
        <v>25</v>
      </c>
      <c r="M42" s="4">
        <v>0.3611111111111111</v>
      </c>
      <c r="N42" s="4">
        <v>0.37083333333333335</v>
      </c>
      <c r="O42">
        <v>24</v>
      </c>
      <c r="P42">
        <v>41.1</v>
      </c>
      <c r="Q42">
        <v>77</v>
      </c>
      <c r="R42">
        <v>15.8</v>
      </c>
      <c r="S42">
        <v>15</v>
      </c>
      <c r="T42">
        <v>14</v>
      </c>
      <c r="U42">
        <v>14.8</v>
      </c>
      <c r="V42">
        <v>14.5</v>
      </c>
      <c r="W42" s="5">
        <f t="shared" si="0"/>
        <v>14.766666666666666</v>
      </c>
    </row>
    <row r="43" spans="1:23" x14ac:dyDescent="0.35">
      <c r="A43" s="3">
        <v>43365</v>
      </c>
      <c r="B43" s="4">
        <v>0.35416666666666669</v>
      </c>
      <c r="C43" t="s">
        <v>645</v>
      </c>
      <c r="D43" t="s">
        <v>22</v>
      </c>
      <c r="E43" t="s">
        <v>23</v>
      </c>
      <c r="F43">
        <v>3</v>
      </c>
      <c r="G43">
        <v>78</v>
      </c>
      <c r="H43">
        <v>16</v>
      </c>
      <c r="I43">
        <v>2</v>
      </c>
      <c r="J43">
        <v>1</v>
      </c>
      <c r="K43">
        <v>15</v>
      </c>
      <c r="L43" t="s">
        <v>25</v>
      </c>
      <c r="M43" s="4">
        <v>0.3576388888888889</v>
      </c>
      <c r="N43" s="4">
        <v>0.38541666666666669</v>
      </c>
      <c r="O43">
        <v>25</v>
      </c>
      <c r="P43">
        <v>39.799999999999997</v>
      </c>
      <c r="Q43">
        <v>71</v>
      </c>
      <c r="R43">
        <v>13.5</v>
      </c>
      <c r="S43">
        <v>13</v>
      </c>
      <c r="T43">
        <v>12.1</v>
      </c>
      <c r="U43">
        <v>13.3</v>
      </c>
      <c r="V43">
        <v>13.2</v>
      </c>
      <c r="W43" s="5">
        <f t="shared" si="0"/>
        <v>13.16666666666667</v>
      </c>
    </row>
    <row r="44" spans="1:23" x14ac:dyDescent="0.35">
      <c r="A44" s="3">
        <v>43365</v>
      </c>
      <c r="B44" s="4">
        <v>0.35416666666666669</v>
      </c>
      <c r="C44" t="s">
        <v>646</v>
      </c>
      <c r="D44" t="s">
        <v>22</v>
      </c>
      <c r="E44" t="s">
        <v>74</v>
      </c>
      <c r="F44">
        <v>3</v>
      </c>
      <c r="G44">
        <v>75</v>
      </c>
      <c r="H44">
        <v>17</v>
      </c>
      <c r="I44">
        <v>4</v>
      </c>
      <c r="J44">
        <v>2</v>
      </c>
      <c r="K44">
        <v>11</v>
      </c>
      <c r="L44" t="s">
        <v>25</v>
      </c>
      <c r="M44" s="4">
        <v>0.3576388888888889</v>
      </c>
      <c r="N44" s="4">
        <v>0.37777777777777777</v>
      </c>
      <c r="O44">
        <v>24</v>
      </c>
      <c r="P44">
        <v>40.9</v>
      </c>
      <c r="Q44">
        <v>74</v>
      </c>
      <c r="R44">
        <v>15.7</v>
      </c>
      <c r="S44">
        <v>16.100000000000001</v>
      </c>
      <c r="T44">
        <v>16.3</v>
      </c>
      <c r="U44">
        <v>15.7</v>
      </c>
      <c r="V44">
        <v>15.9</v>
      </c>
      <c r="W44" s="5">
        <f t="shared" si="0"/>
        <v>15.9</v>
      </c>
    </row>
    <row r="45" spans="1:23" x14ac:dyDescent="0.35">
      <c r="A45" s="3">
        <v>43365</v>
      </c>
      <c r="B45" s="4">
        <v>0.39583333333333331</v>
      </c>
      <c r="C45" t="s">
        <v>647</v>
      </c>
      <c r="D45" t="s">
        <v>22</v>
      </c>
      <c r="E45" t="s">
        <v>23</v>
      </c>
      <c r="F45">
        <v>3</v>
      </c>
      <c r="G45">
        <v>75</v>
      </c>
      <c r="H45">
        <v>18.600000000000001</v>
      </c>
      <c r="I45">
        <v>3</v>
      </c>
      <c r="J45">
        <v>2</v>
      </c>
      <c r="K45">
        <v>8</v>
      </c>
      <c r="L45" t="s">
        <v>25</v>
      </c>
      <c r="M45" s="4">
        <v>0.3972222222222222</v>
      </c>
      <c r="N45" s="4">
        <v>0.4152777777777778</v>
      </c>
      <c r="O45">
        <v>26</v>
      </c>
      <c r="P45">
        <v>40.1</v>
      </c>
      <c r="Q45">
        <v>58</v>
      </c>
      <c r="R45">
        <v>17</v>
      </c>
      <c r="S45">
        <v>17.100000000000001</v>
      </c>
      <c r="T45">
        <v>17.399999999999999</v>
      </c>
      <c r="U45">
        <v>16.2</v>
      </c>
      <c r="V45">
        <v>15.5</v>
      </c>
      <c r="W45" s="5">
        <f t="shared" si="0"/>
        <v>16.766666666666669</v>
      </c>
    </row>
    <row r="46" spans="1:23" x14ac:dyDescent="0.35">
      <c r="A46" s="3">
        <v>43365</v>
      </c>
      <c r="B46" s="4">
        <v>0.4375</v>
      </c>
      <c r="C46" t="s">
        <v>648</v>
      </c>
      <c r="D46" t="s">
        <v>22</v>
      </c>
      <c r="E46" t="s">
        <v>74</v>
      </c>
      <c r="F46">
        <v>3</v>
      </c>
      <c r="G46">
        <v>78</v>
      </c>
      <c r="H46">
        <v>18</v>
      </c>
      <c r="I46">
        <v>4</v>
      </c>
      <c r="J46">
        <v>2</v>
      </c>
      <c r="K46">
        <v>10</v>
      </c>
      <c r="L46" t="s">
        <v>25</v>
      </c>
      <c r="M46" s="4">
        <v>0.44513888888888892</v>
      </c>
      <c r="N46" s="4">
        <v>0.4604166666666667</v>
      </c>
      <c r="O46">
        <v>27</v>
      </c>
      <c r="P46">
        <v>41.8</v>
      </c>
      <c r="Q46">
        <v>46</v>
      </c>
      <c r="R46">
        <v>16.8</v>
      </c>
      <c r="S46">
        <v>14.8</v>
      </c>
      <c r="T46">
        <v>15.2</v>
      </c>
      <c r="U46">
        <v>14.7</v>
      </c>
      <c r="V46">
        <v>14.2</v>
      </c>
      <c r="W46" s="5">
        <f t="shared" si="0"/>
        <v>14.9</v>
      </c>
    </row>
    <row r="47" spans="1:23" x14ac:dyDescent="0.35">
      <c r="A47" s="3">
        <v>43365</v>
      </c>
      <c r="B47" s="4">
        <v>0.45833333333333331</v>
      </c>
      <c r="C47" t="s">
        <v>649</v>
      </c>
      <c r="D47" t="s">
        <v>22</v>
      </c>
      <c r="E47" t="s">
        <v>23</v>
      </c>
      <c r="F47">
        <v>3</v>
      </c>
      <c r="G47">
        <v>75</v>
      </c>
      <c r="H47">
        <v>16.2</v>
      </c>
      <c r="I47">
        <v>3</v>
      </c>
      <c r="J47">
        <v>2</v>
      </c>
      <c r="K47">
        <v>10</v>
      </c>
      <c r="L47" t="s">
        <v>25</v>
      </c>
      <c r="M47" s="4">
        <v>0.46597222222222223</v>
      </c>
      <c r="N47" s="4">
        <v>0.48680555555555555</v>
      </c>
      <c r="O47">
        <v>28</v>
      </c>
      <c r="P47">
        <v>42.5</v>
      </c>
      <c r="Q47">
        <v>41</v>
      </c>
      <c r="R47">
        <v>16.3</v>
      </c>
      <c r="S47">
        <v>16</v>
      </c>
      <c r="T47">
        <v>17.7</v>
      </c>
      <c r="U47">
        <v>18.3</v>
      </c>
      <c r="V47">
        <v>18.399999999999999</v>
      </c>
      <c r="W47" s="5">
        <f t="shared" si="0"/>
        <v>17.433333333333326</v>
      </c>
    </row>
    <row r="48" spans="1:23" x14ac:dyDescent="0.35">
      <c r="A48" s="3">
        <v>43366</v>
      </c>
      <c r="B48" s="4">
        <v>0.27083333333333331</v>
      </c>
      <c r="C48" t="s">
        <v>652</v>
      </c>
      <c r="D48" t="s">
        <v>22</v>
      </c>
      <c r="E48" t="s">
        <v>23</v>
      </c>
      <c r="F48">
        <v>3</v>
      </c>
      <c r="G48">
        <v>78</v>
      </c>
      <c r="H48">
        <v>23.9</v>
      </c>
      <c r="I48">
        <v>6</v>
      </c>
      <c r="J48">
        <v>2</v>
      </c>
      <c r="K48">
        <v>17</v>
      </c>
      <c r="L48" t="s">
        <v>25</v>
      </c>
      <c r="M48" s="4">
        <v>0.27361111111111108</v>
      </c>
      <c r="N48" s="4">
        <v>0.33888888888888885</v>
      </c>
      <c r="O48">
        <v>23</v>
      </c>
      <c r="P48">
        <v>40.1</v>
      </c>
      <c r="Q48">
        <v>85</v>
      </c>
      <c r="R48">
        <v>13</v>
      </c>
      <c r="S48">
        <v>10.7</v>
      </c>
      <c r="T48">
        <v>10.7</v>
      </c>
      <c r="U48">
        <v>9.9</v>
      </c>
      <c r="V48">
        <v>10</v>
      </c>
      <c r="W48" s="5">
        <f t="shared" si="0"/>
        <v>10.466666666666667</v>
      </c>
    </row>
    <row r="49" spans="1:25" x14ac:dyDescent="0.35">
      <c r="A49" s="3">
        <v>43366</v>
      </c>
      <c r="B49" s="4">
        <v>0.27083333333333331</v>
      </c>
      <c r="C49" t="s">
        <v>653</v>
      </c>
      <c r="D49" t="s">
        <v>22</v>
      </c>
      <c r="E49" t="s">
        <v>74</v>
      </c>
      <c r="F49">
        <v>3</v>
      </c>
      <c r="G49">
        <v>74</v>
      </c>
      <c r="H49">
        <v>16.100000000000001</v>
      </c>
      <c r="I49">
        <v>3</v>
      </c>
      <c r="J49">
        <v>2</v>
      </c>
      <c r="K49">
        <v>14</v>
      </c>
      <c r="L49" t="s">
        <v>25</v>
      </c>
      <c r="M49" s="4">
        <v>0.27916666666666667</v>
      </c>
      <c r="N49" s="4">
        <v>0.30208333333333331</v>
      </c>
      <c r="O49">
        <v>19</v>
      </c>
      <c r="P49">
        <v>40.799999999999997</v>
      </c>
      <c r="Q49">
        <v>96</v>
      </c>
      <c r="R49">
        <v>11.8</v>
      </c>
      <c r="S49">
        <v>10.5</v>
      </c>
      <c r="T49">
        <v>9.9</v>
      </c>
      <c r="U49">
        <v>9.8000000000000007</v>
      </c>
      <c r="V49">
        <v>9.1999999999999993</v>
      </c>
      <c r="W49" s="5">
        <f t="shared" si="0"/>
        <v>10.066666666666668</v>
      </c>
    </row>
    <row r="50" spans="1:25" x14ac:dyDescent="0.35">
      <c r="A50" s="3">
        <v>43366</v>
      </c>
      <c r="B50" s="4">
        <v>0.27083333333333331</v>
      </c>
      <c r="C50" t="s">
        <v>654</v>
      </c>
      <c r="D50" t="s">
        <v>22</v>
      </c>
      <c r="E50" t="s">
        <v>74</v>
      </c>
      <c r="F50">
        <v>3</v>
      </c>
      <c r="G50">
        <v>77</v>
      </c>
      <c r="H50">
        <v>15.7</v>
      </c>
      <c r="I50">
        <v>3</v>
      </c>
      <c r="J50">
        <v>2</v>
      </c>
      <c r="K50">
        <v>7</v>
      </c>
      <c r="L50" t="s">
        <v>25</v>
      </c>
      <c r="M50" s="4">
        <v>0.27499999999999997</v>
      </c>
      <c r="N50" s="4">
        <v>0.32569444444444445</v>
      </c>
      <c r="O50">
        <v>22</v>
      </c>
      <c r="P50">
        <v>39.5</v>
      </c>
      <c r="Q50">
        <v>91</v>
      </c>
      <c r="R50">
        <v>14.3</v>
      </c>
      <c r="S50">
        <v>14.8</v>
      </c>
      <c r="T50">
        <v>13</v>
      </c>
      <c r="U50">
        <v>12.5</v>
      </c>
      <c r="V50">
        <v>11.9</v>
      </c>
      <c r="W50" s="5">
        <f t="shared" si="0"/>
        <v>13.266666666666667</v>
      </c>
    </row>
    <row r="51" spans="1:25" x14ac:dyDescent="0.35">
      <c r="A51" s="3">
        <v>43366</v>
      </c>
      <c r="B51" s="4">
        <v>0.3125</v>
      </c>
      <c r="C51" t="s">
        <v>655</v>
      </c>
      <c r="D51" t="s">
        <v>22</v>
      </c>
      <c r="E51" t="s">
        <v>74</v>
      </c>
      <c r="F51">
        <v>3</v>
      </c>
      <c r="G51">
        <v>81</v>
      </c>
      <c r="H51">
        <v>16</v>
      </c>
      <c r="I51">
        <v>1</v>
      </c>
      <c r="J51">
        <v>1</v>
      </c>
      <c r="K51">
        <v>15</v>
      </c>
      <c r="L51" t="s">
        <v>25</v>
      </c>
      <c r="M51" s="4">
        <v>0.32291666666666669</v>
      </c>
      <c r="N51" s="4">
        <v>0.36736111111111108</v>
      </c>
      <c r="O51">
        <v>25</v>
      </c>
      <c r="P51">
        <v>40.1</v>
      </c>
      <c r="Q51">
        <v>73</v>
      </c>
      <c r="R51">
        <v>14.4</v>
      </c>
      <c r="S51">
        <v>12</v>
      </c>
      <c r="T51">
        <v>13.7</v>
      </c>
      <c r="U51">
        <v>11.8</v>
      </c>
      <c r="V51">
        <v>11.6</v>
      </c>
      <c r="W51" s="5">
        <f t="shared" si="0"/>
        <v>12.499999999999998</v>
      </c>
    </row>
    <row r="52" spans="1:25" x14ac:dyDescent="0.35">
      <c r="A52" s="3">
        <v>43366</v>
      </c>
      <c r="B52" s="4">
        <v>0.3125</v>
      </c>
      <c r="C52" t="s">
        <v>656</v>
      </c>
      <c r="D52" t="s">
        <v>22</v>
      </c>
      <c r="E52" t="s">
        <v>74</v>
      </c>
      <c r="F52">
        <v>3</v>
      </c>
      <c r="G52">
        <v>79</v>
      </c>
      <c r="H52">
        <v>24</v>
      </c>
      <c r="I52">
        <v>6</v>
      </c>
      <c r="J52">
        <v>2</v>
      </c>
      <c r="K52">
        <v>14</v>
      </c>
      <c r="L52" t="s">
        <v>25</v>
      </c>
      <c r="M52" s="4">
        <v>0.3215277777777778</v>
      </c>
      <c r="N52" s="4">
        <v>0.35694444444444445</v>
      </c>
      <c r="O52">
        <v>24</v>
      </c>
      <c r="P52">
        <v>40.9</v>
      </c>
      <c r="Q52">
        <v>78</v>
      </c>
      <c r="R52">
        <v>13.9</v>
      </c>
      <c r="S52">
        <v>12.9</v>
      </c>
      <c r="T52">
        <v>12.3</v>
      </c>
      <c r="U52">
        <v>12.8</v>
      </c>
      <c r="V52">
        <v>13.1</v>
      </c>
      <c r="W52" s="5">
        <f t="shared" si="0"/>
        <v>12.933333333333332</v>
      </c>
    </row>
    <row r="53" spans="1:25" x14ac:dyDescent="0.35">
      <c r="A53" s="3">
        <v>43366</v>
      </c>
      <c r="B53" s="4">
        <v>0.3125</v>
      </c>
      <c r="C53" t="s">
        <v>657</v>
      </c>
      <c r="D53" t="s">
        <v>22</v>
      </c>
      <c r="E53" t="s">
        <v>23</v>
      </c>
      <c r="F53">
        <v>3</v>
      </c>
      <c r="G53">
        <v>75</v>
      </c>
      <c r="H53">
        <v>17</v>
      </c>
      <c r="I53">
        <v>1</v>
      </c>
      <c r="J53">
        <v>2</v>
      </c>
      <c r="K53">
        <v>11</v>
      </c>
      <c r="L53" t="s">
        <v>25</v>
      </c>
      <c r="M53" s="4">
        <v>0.31944444444444448</v>
      </c>
      <c r="N53" s="4">
        <v>0.3444444444444445</v>
      </c>
      <c r="O53">
        <v>23</v>
      </c>
      <c r="P53">
        <v>39.700000000000003</v>
      </c>
      <c r="Q53">
        <v>83</v>
      </c>
      <c r="R53">
        <v>13.9</v>
      </c>
      <c r="S53">
        <v>12.7</v>
      </c>
      <c r="T53">
        <v>12.8</v>
      </c>
      <c r="U53">
        <v>12.7</v>
      </c>
      <c r="V53">
        <v>12.7</v>
      </c>
      <c r="W53" s="5">
        <f t="shared" si="0"/>
        <v>12.73333333333334</v>
      </c>
    </row>
    <row r="54" spans="1:25" x14ac:dyDescent="0.35">
      <c r="A54" s="3">
        <v>43367</v>
      </c>
      <c r="B54" s="4">
        <v>0.27083333333333331</v>
      </c>
      <c r="C54" t="s">
        <v>658</v>
      </c>
      <c r="D54" t="s">
        <v>22</v>
      </c>
      <c r="E54" t="s">
        <v>23</v>
      </c>
      <c r="F54">
        <v>3</v>
      </c>
      <c r="G54">
        <v>82</v>
      </c>
      <c r="H54">
        <v>16.600000000000001</v>
      </c>
      <c r="I54">
        <v>4</v>
      </c>
      <c r="J54">
        <v>2</v>
      </c>
      <c r="K54">
        <v>11</v>
      </c>
      <c r="L54" t="s">
        <v>25</v>
      </c>
      <c r="M54" s="4">
        <v>0.27499999999999997</v>
      </c>
      <c r="N54" s="4">
        <v>0.29583333333333334</v>
      </c>
      <c r="O54">
        <v>19</v>
      </c>
      <c r="P54">
        <v>40.9</v>
      </c>
      <c r="Q54">
        <v>96</v>
      </c>
      <c r="R54">
        <v>10.7</v>
      </c>
      <c r="S54">
        <v>8.6</v>
      </c>
      <c r="T54">
        <v>8.1</v>
      </c>
      <c r="U54">
        <v>7</v>
      </c>
      <c r="V54">
        <v>5.8</v>
      </c>
      <c r="W54" s="5">
        <f t="shared" si="0"/>
        <v>7.8999999999999986</v>
      </c>
    </row>
    <row r="55" spans="1:25" x14ac:dyDescent="0.35">
      <c r="A55" s="3">
        <v>43367</v>
      </c>
      <c r="B55" s="4">
        <v>0.27083333333333331</v>
      </c>
      <c r="C55" t="s">
        <v>659</v>
      </c>
      <c r="D55" t="s">
        <v>22</v>
      </c>
      <c r="E55" t="s">
        <v>74</v>
      </c>
      <c r="F55">
        <v>3</v>
      </c>
      <c r="G55">
        <v>75</v>
      </c>
      <c r="H55">
        <v>20.399999999999999</v>
      </c>
      <c r="I55">
        <v>5</v>
      </c>
      <c r="J55">
        <v>2</v>
      </c>
      <c r="K55">
        <v>6</v>
      </c>
      <c r="L55" t="s">
        <v>25</v>
      </c>
      <c r="M55" s="4">
        <v>0.2722222222222222</v>
      </c>
      <c r="N55" s="4">
        <v>0.31527777777777777</v>
      </c>
      <c r="O55">
        <v>20</v>
      </c>
      <c r="P55">
        <v>41.6</v>
      </c>
      <c r="Q55">
        <v>95</v>
      </c>
      <c r="R55">
        <v>12.4</v>
      </c>
      <c r="S55">
        <v>12.2</v>
      </c>
      <c r="T55">
        <v>11.8</v>
      </c>
      <c r="U55">
        <v>10.6</v>
      </c>
      <c r="V55">
        <v>9.8000000000000007</v>
      </c>
      <c r="W55" s="5">
        <f t="shared" si="0"/>
        <v>11.533333333333337</v>
      </c>
    </row>
    <row r="56" spans="1:25" x14ac:dyDescent="0.35">
      <c r="A56" s="3">
        <v>43367</v>
      </c>
      <c r="B56" s="4">
        <v>0.3125</v>
      </c>
      <c r="C56" t="s">
        <v>660</v>
      </c>
      <c r="D56" t="s">
        <v>22</v>
      </c>
      <c r="E56" t="s">
        <v>23</v>
      </c>
      <c r="F56">
        <v>3</v>
      </c>
      <c r="G56">
        <v>78</v>
      </c>
      <c r="H56">
        <v>16.8</v>
      </c>
      <c r="I56">
        <v>4</v>
      </c>
      <c r="J56">
        <v>2</v>
      </c>
      <c r="K56">
        <v>13</v>
      </c>
      <c r="L56" t="s">
        <v>25</v>
      </c>
      <c r="M56" s="4">
        <v>0.3215277777777778</v>
      </c>
      <c r="N56" s="4">
        <v>0.32777777777777778</v>
      </c>
      <c r="O56">
        <v>21</v>
      </c>
      <c r="P56">
        <v>38.799999999999997</v>
      </c>
      <c r="Q56">
        <v>91</v>
      </c>
      <c r="R56">
        <v>14</v>
      </c>
      <c r="S56">
        <v>11.9</v>
      </c>
      <c r="T56">
        <v>11.4</v>
      </c>
      <c r="U56">
        <v>10.8</v>
      </c>
      <c r="V56">
        <v>10.199999999999999</v>
      </c>
      <c r="W56" s="5">
        <f t="shared" si="0"/>
        <v>11.366666666666665</v>
      </c>
    </row>
    <row r="57" spans="1:25" x14ac:dyDescent="0.35">
      <c r="A57" s="3">
        <v>43367</v>
      </c>
      <c r="B57" s="4">
        <v>0.35416666666666669</v>
      </c>
      <c r="C57" t="s">
        <v>679</v>
      </c>
      <c r="D57" t="s">
        <v>22</v>
      </c>
      <c r="E57" t="s">
        <v>23</v>
      </c>
      <c r="F57">
        <v>3</v>
      </c>
      <c r="G57">
        <v>76</v>
      </c>
      <c r="H57">
        <v>22.8</v>
      </c>
      <c r="I57">
        <v>5</v>
      </c>
      <c r="J57">
        <v>2</v>
      </c>
      <c r="K57">
        <v>17</v>
      </c>
      <c r="L57" t="s">
        <v>25</v>
      </c>
      <c r="M57" s="4">
        <v>0.35416666666666669</v>
      </c>
      <c r="N57" s="4">
        <v>0.41666666666666669</v>
      </c>
      <c r="O57">
        <v>27</v>
      </c>
      <c r="P57">
        <v>40.700000000000003</v>
      </c>
      <c r="Q57">
        <v>51</v>
      </c>
      <c r="R57">
        <v>16.100000000000001</v>
      </c>
      <c r="S57">
        <v>15.7</v>
      </c>
      <c r="T57">
        <v>16.3</v>
      </c>
      <c r="U57">
        <v>13.5</v>
      </c>
      <c r="V57">
        <v>13.8</v>
      </c>
      <c r="W57" s="5">
        <f t="shared" si="0"/>
        <v>15.200000000000003</v>
      </c>
      <c r="X57">
        <v>17.399999999999999</v>
      </c>
      <c r="Y57"/>
    </row>
    <row r="58" spans="1:25" x14ac:dyDescent="0.35">
      <c r="A58" s="3">
        <v>43367</v>
      </c>
      <c r="B58" s="4">
        <v>0.35416666666666669</v>
      </c>
      <c r="C58" t="s">
        <v>680</v>
      </c>
      <c r="D58" t="s">
        <v>22</v>
      </c>
      <c r="E58" t="s">
        <v>23</v>
      </c>
      <c r="F58">
        <v>3</v>
      </c>
      <c r="G58">
        <v>75</v>
      </c>
      <c r="H58">
        <v>18</v>
      </c>
      <c r="I58">
        <v>3</v>
      </c>
      <c r="J58">
        <v>2</v>
      </c>
      <c r="K58">
        <v>4</v>
      </c>
      <c r="L58" t="s">
        <v>25</v>
      </c>
      <c r="M58" s="4">
        <v>0.35486111111111113</v>
      </c>
      <c r="N58" s="4">
        <v>0.38611111111111113</v>
      </c>
      <c r="O58">
        <v>25</v>
      </c>
      <c r="P58">
        <v>39.9</v>
      </c>
      <c r="Q58">
        <v>64</v>
      </c>
      <c r="R58">
        <v>16.899999999999999</v>
      </c>
      <c r="S58">
        <v>15.8</v>
      </c>
      <c r="T58">
        <v>15</v>
      </c>
      <c r="U58">
        <v>15.4</v>
      </c>
      <c r="V58">
        <v>15.2</v>
      </c>
      <c r="W58" s="5">
        <f t="shared" si="0"/>
        <v>15.466666666666667</v>
      </c>
      <c r="X58">
        <v>21.8</v>
      </c>
      <c r="Y58">
        <v>17.7</v>
      </c>
    </row>
    <row r="59" spans="1:25" x14ac:dyDescent="0.35">
      <c r="A59" s="3">
        <v>43367</v>
      </c>
      <c r="B59" s="4">
        <v>0.39583333333333331</v>
      </c>
      <c r="C59" t="s">
        <v>681</v>
      </c>
      <c r="D59" t="s">
        <v>22</v>
      </c>
      <c r="E59" t="s">
        <v>23</v>
      </c>
      <c r="F59">
        <v>3</v>
      </c>
      <c r="G59">
        <v>77</v>
      </c>
      <c r="H59">
        <v>15.9</v>
      </c>
      <c r="I59">
        <v>2</v>
      </c>
      <c r="J59">
        <v>2</v>
      </c>
      <c r="K59">
        <v>5</v>
      </c>
      <c r="L59" t="s">
        <v>25</v>
      </c>
      <c r="M59" s="4">
        <v>0.3972222222222222</v>
      </c>
      <c r="N59" s="4">
        <v>0.42708333333333331</v>
      </c>
      <c r="O59">
        <v>28</v>
      </c>
      <c r="P59">
        <v>40.799999999999997</v>
      </c>
      <c r="Q59">
        <v>50</v>
      </c>
      <c r="R59">
        <v>16.3</v>
      </c>
      <c r="S59">
        <v>16.100000000000001</v>
      </c>
      <c r="T59">
        <v>14.8</v>
      </c>
      <c r="U59">
        <v>15</v>
      </c>
      <c r="V59">
        <v>15.2</v>
      </c>
      <c r="W59" s="5">
        <f t="shared" si="0"/>
        <v>15.433333333333337</v>
      </c>
      <c r="X59">
        <v>18.399999999999999</v>
      </c>
      <c r="Y59"/>
    </row>
    <row r="60" spans="1:25" x14ac:dyDescent="0.35">
      <c r="A60" s="3">
        <v>43367</v>
      </c>
      <c r="B60" s="4">
        <v>0.4375</v>
      </c>
      <c r="C60" t="s">
        <v>682</v>
      </c>
      <c r="D60" t="s">
        <v>22</v>
      </c>
      <c r="E60" t="s">
        <v>23</v>
      </c>
      <c r="F60">
        <v>3</v>
      </c>
      <c r="G60">
        <v>77</v>
      </c>
      <c r="H60">
        <v>18.899999999999999</v>
      </c>
      <c r="I60">
        <v>5</v>
      </c>
      <c r="J60">
        <v>2</v>
      </c>
      <c r="K60">
        <v>3</v>
      </c>
      <c r="L60" t="s">
        <v>25</v>
      </c>
      <c r="M60" s="4">
        <v>0.41875000000000001</v>
      </c>
      <c r="N60" s="4">
        <v>0.4465277777777778</v>
      </c>
      <c r="O60">
        <v>29</v>
      </c>
      <c r="P60">
        <v>41.2</v>
      </c>
      <c r="Q60">
        <v>47</v>
      </c>
      <c r="R60">
        <v>15.7</v>
      </c>
      <c r="S60">
        <v>15.1</v>
      </c>
      <c r="T60">
        <v>16</v>
      </c>
      <c r="U60">
        <v>15.3</v>
      </c>
      <c r="V60">
        <v>13.6</v>
      </c>
      <c r="W60" s="5">
        <f t="shared" si="0"/>
        <v>15.366666666666662</v>
      </c>
      <c r="X60">
        <v>16.3</v>
      </c>
      <c r="Y60"/>
    </row>
    <row r="61" spans="1:25" x14ac:dyDescent="0.35">
      <c r="A61" s="3">
        <v>43367</v>
      </c>
      <c r="B61" s="4">
        <v>0.4375</v>
      </c>
      <c r="C61" t="s">
        <v>683</v>
      </c>
      <c r="D61" t="s">
        <v>22</v>
      </c>
      <c r="E61" t="s">
        <v>74</v>
      </c>
      <c r="F61">
        <v>3</v>
      </c>
      <c r="G61">
        <v>80</v>
      </c>
      <c r="H61">
        <v>18.2</v>
      </c>
      <c r="I61">
        <v>3</v>
      </c>
      <c r="J61">
        <v>2</v>
      </c>
      <c r="K61">
        <v>8</v>
      </c>
      <c r="L61" t="s">
        <v>25</v>
      </c>
      <c r="M61" s="4">
        <v>0.43958333333333338</v>
      </c>
      <c r="N61" s="4">
        <v>0.46875</v>
      </c>
      <c r="O61">
        <v>30</v>
      </c>
      <c r="P61">
        <v>40.799999999999997</v>
      </c>
      <c r="Q61">
        <v>42</v>
      </c>
      <c r="R61">
        <v>17.2</v>
      </c>
      <c r="S61">
        <v>17.3</v>
      </c>
      <c r="T61">
        <v>16.7</v>
      </c>
      <c r="U61">
        <v>14.1</v>
      </c>
      <c r="V61">
        <v>14.4</v>
      </c>
      <c r="W61" s="5">
        <f t="shared" si="0"/>
        <v>16.100000000000001</v>
      </c>
      <c r="X61">
        <v>14.3</v>
      </c>
      <c r="Y61"/>
    </row>
    <row r="62" spans="1:25" x14ac:dyDescent="0.35">
      <c r="A62" s="3">
        <v>43367</v>
      </c>
      <c r="B62" s="4">
        <v>0.5</v>
      </c>
      <c r="C62" t="s">
        <v>684</v>
      </c>
      <c r="D62" t="s">
        <v>22</v>
      </c>
      <c r="E62" t="s">
        <v>23</v>
      </c>
      <c r="F62">
        <v>3</v>
      </c>
      <c r="G62">
        <v>74</v>
      </c>
      <c r="H62">
        <v>18.2</v>
      </c>
      <c r="I62">
        <v>4</v>
      </c>
      <c r="J62">
        <v>2</v>
      </c>
      <c r="K62">
        <v>18</v>
      </c>
      <c r="L62" t="s">
        <v>25</v>
      </c>
      <c r="M62" s="4">
        <v>0.50972222222222219</v>
      </c>
      <c r="N62" s="4">
        <v>0.51736111111111105</v>
      </c>
      <c r="O62">
        <v>30</v>
      </c>
      <c r="P62">
        <v>41.1</v>
      </c>
      <c r="Q62">
        <v>38</v>
      </c>
      <c r="R62">
        <v>16.399999999999999</v>
      </c>
      <c r="S62">
        <v>13.5</v>
      </c>
      <c r="T62">
        <v>14.1</v>
      </c>
      <c r="U62">
        <v>13.2</v>
      </c>
      <c r="V62">
        <v>12.6</v>
      </c>
      <c r="W62" s="5">
        <f t="shared" si="0"/>
        <v>13.6</v>
      </c>
      <c r="X62">
        <v>16.100000000000001</v>
      </c>
      <c r="Y62"/>
    </row>
    <row r="63" spans="1:25" x14ac:dyDescent="0.35">
      <c r="A63" s="3">
        <v>43368</v>
      </c>
      <c r="B63" s="4">
        <v>0.27083333333333331</v>
      </c>
      <c r="C63" t="s">
        <v>685</v>
      </c>
      <c r="D63" t="s">
        <v>22</v>
      </c>
      <c r="E63" t="s">
        <v>74</v>
      </c>
      <c r="F63">
        <v>3</v>
      </c>
      <c r="G63">
        <v>79</v>
      </c>
      <c r="H63">
        <v>13.8</v>
      </c>
      <c r="I63">
        <v>0</v>
      </c>
      <c r="J63">
        <v>1</v>
      </c>
      <c r="K63">
        <v>11</v>
      </c>
      <c r="L63" t="s">
        <v>25</v>
      </c>
      <c r="M63" s="4">
        <v>0.27708333333333335</v>
      </c>
      <c r="N63" s="4">
        <v>0.29375000000000001</v>
      </c>
      <c r="O63">
        <v>20</v>
      </c>
      <c r="P63">
        <v>39.799999999999997</v>
      </c>
      <c r="Q63">
        <v>96</v>
      </c>
      <c r="R63">
        <v>12.8</v>
      </c>
      <c r="S63">
        <v>10.6</v>
      </c>
      <c r="T63">
        <v>10</v>
      </c>
      <c r="U63">
        <v>8.5</v>
      </c>
      <c r="V63">
        <v>7.6</v>
      </c>
      <c r="W63" s="5">
        <f t="shared" si="0"/>
        <v>9.7000000000000011</v>
      </c>
      <c r="X63">
        <v>16.3</v>
      </c>
      <c r="Y63"/>
    </row>
    <row r="64" spans="1:25" x14ac:dyDescent="0.35">
      <c r="A64" s="3">
        <v>43368</v>
      </c>
      <c r="B64" s="4">
        <v>0.27083333333333331</v>
      </c>
      <c r="C64" t="s">
        <v>686</v>
      </c>
      <c r="D64" t="s">
        <v>22</v>
      </c>
      <c r="E64" t="s">
        <v>23</v>
      </c>
      <c r="F64">
        <v>3</v>
      </c>
      <c r="G64">
        <v>78</v>
      </c>
      <c r="H64">
        <v>18.600000000000001</v>
      </c>
      <c r="I64">
        <v>4</v>
      </c>
      <c r="J64">
        <v>2</v>
      </c>
      <c r="K64">
        <v>17</v>
      </c>
      <c r="L64" t="s">
        <v>25</v>
      </c>
      <c r="M64" s="4">
        <v>0.28055555555555556</v>
      </c>
      <c r="N64" s="4">
        <v>0.30763888888888891</v>
      </c>
      <c r="O64">
        <v>21</v>
      </c>
      <c r="P64">
        <v>40.4</v>
      </c>
      <c r="Q64">
        <v>96</v>
      </c>
      <c r="R64">
        <v>12.7</v>
      </c>
      <c r="S64">
        <v>11</v>
      </c>
      <c r="T64">
        <v>9.6999999999999993</v>
      </c>
      <c r="U64">
        <v>9.6999999999999993</v>
      </c>
      <c r="V64">
        <v>9.1</v>
      </c>
      <c r="W64" s="5">
        <f t="shared" si="0"/>
        <v>10.133333333333333</v>
      </c>
      <c r="X64">
        <v>15.9</v>
      </c>
      <c r="Y64"/>
    </row>
    <row r="65" spans="1:25" x14ac:dyDescent="0.35">
      <c r="A65" s="3">
        <v>43368</v>
      </c>
      <c r="B65" s="4">
        <v>0.27083333333333331</v>
      </c>
      <c r="C65" t="s">
        <v>687</v>
      </c>
      <c r="D65" t="s">
        <v>29</v>
      </c>
      <c r="F65">
        <v>4</v>
      </c>
      <c r="G65">
        <v>80</v>
      </c>
      <c r="H65">
        <v>23.4</v>
      </c>
      <c r="I65">
        <v>7</v>
      </c>
      <c r="J65">
        <v>2</v>
      </c>
      <c r="K65">
        <v>5</v>
      </c>
      <c r="L65" t="s">
        <v>25</v>
      </c>
      <c r="M65" s="4">
        <v>0.27291666666666664</v>
      </c>
      <c r="N65" s="4">
        <v>0.31388888888888888</v>
      </c>
      <c r="O65">
        <v>21</v>
      </c>
      <c r="P65">
        <v>40.299999999999997</v>
      </c>
      <c r="Q65">
        <v>95</v>
      </c>
      <c r="R65">
        <v>11.1</v>
      </c>
      <c r="S65">
        <v>9.8000000000000007</v>
      </c>
      <c r="T65">
        <v>9.1</v>
      </c>
      <c r="U65">
        <v>9</v>
      </c>
      <c r="V65">
        <v>8.8000000000000007</v>
      </c>
      <c r="W65" s="5">
        <f t="shared" si="0"/>
        <v>9.2999999999999989</v>
      </c>
      <c r="X65">
        <v>13.9</v>
      </c>
      <c r="Y65"/>
    </row>
    <row r="66" spans="1:25" x14ac:dyDescent="0.35">
      <c r="A66" s="3">
        <v>43368</v>
      </c>
      <c r="B66" s="4">
        <v>0.3125</v>
      </c>
      <c r="C66" t="s">
        <v>688</v>
      </c>
      <c r="D66" t="s">
        <v>29</v>
      </c>
      <c r="F66">
        <v>3</v>
      </c>
      <c r="G66">
        <v>78</v>
      </c>
      <c r="H66">
        <v>17.899999999999999</v>
      </c>
      <c r="I66">
        <v>4</v>
      </c>
      <c r="J66">
        <v>2</v>
      </c>
      <c r="K66">
        <v>1</v>
      </c>
      <c r="L66" t="s">
        <v>25</v>
      </c>
      <c r="M66" s="4">
        <v>0.30138888888888887</v>
      </c>
      <c r="N66" s="4">
        <v>0.34722222222222227</v>
      </c>
      <c r="O66">
        <v>23</v>
      </c>
      <c r="P66">
        <v>40</v>
      </c>
      <c r="Q66">
        <v>81</v>
      </c>
      <c r="R66">
        <v>15.4</v>
      </c>
      <c r="S66">
        <v>14.8</v>
      </c>
      <c r="T66">
        <v>13.5</v>
      </c>
      <c r="U66">
        <v>12.8</v>
      </c>
      <c r="V66">
        <v>12.8</v>
      </c>
      <c r="W66" s="5">
        <f t="shared" si="0"/>
        <v>13.699999999999998</v>
      </c>
      <c r="X66">
        <v>18.600000000000001</v>
      </c>
      <c r="Y66"/>
    </row>
    <row r="67" spans="1:25" x14ac:dyDescent="0.35">
      <c r="A67" s="3">
        <v>43368</v>
      </c>
      <c r="B67" s="4">
        <v>0.3125</v>
      </c>
      <c r="C67" t="s">
        <v>689</v>
      </c>
      <c r="D67" t="s">
        <v>22</v>
      </c>
      <c r="E67" t="s">
        <v>23</v>
      </c>
      <c r="F67">
        <v>3</v>
      </c>
      <c r="G67">
        <v>78</v>
      </c>
      <c r="H67">
        <v>16.399999999999999</v>
      </c>
      <c r="I67">
        <v>3</v>
      </c>
      <c r="J67">
        <v>2</v>
      </c>
      <c r="K67">
        <v>2</v>
      </c>
      <c r="L67" t="s">
        <v>25</v>
      </c>
      <c r="M67" s="4">
        <v>0.30208333333333331</v>
      </c>
      <c r="N67" s="4">
        <v>0.35486111111111113</v>
      </c>
      <c r="O67">
        <v>24</v>
      </c>
      <c r="P67">
        <v>41.5</v>
      </c>
      <c r="Q67">
        <v>79</v>
      </c>
      <c r="R67">
        <v>14.8</v>
      </c>
      <c r="S67">
        <v>14.3</v>
      </c>
      <c r="T67">
        <v>13.6</v>
      </c>
      <c r="U67">
        <v>13.7</v>
      </c>
      <c r="V67">
        <v>12.8</v>
      </c>
      <c r="W67" s="5">
        <f t="shared" si="0"/>
        <v>13.866666666666669</v>
      </c>
      <c r="X67">
        <v>18.5</v>
      </c>
      <c r="Y67"/>
    </row>
    <row r="68" spans="1:25" x14ac:dyDescent="0.35">
      <c r="A68" s="3">
        <v>43368</v>
      </c>
      <c r="B68" s="4">
        <v>0.3125</v>
      </c>
      <c r="C68" t="s">
        <v>690</v>
      </c>
      <c r="D68" t="s">
        <v>22</v>
      </c>
      <c r="E68" t="s">
        <v>23</v>
      </c>
      <c r="F68">
        <v>3</v>
      </c>
      <c r="G68">
        <v>78</v>
      </c>
      <c r="H68">
        <v>18.600000000000001</v>
      </c>
      <c r="I68">
        <v>5</v>
      </c>
      <c r="J68">
        <v>2</v>
      </c>
      <c r="K68">
        <v>8</v>
      </c>
      <c r="L68" t="s">
        <v>25</v>
      </c>
      <c r="M68" s="4">
        <v>0.31527777777777777</v>
      </c>
      <c r="N68" s="4">
        <v>0.38125000000000003</v>
      </c>
      <c r="O68">
        <v>25</v>
      </c>
      <c r="P68">
        <v>39.4</v>
      </c>
      <c r="Q68">
        <v>73</v>
      </c>
      <c r="R68">
        <v>13.3</v>
      </c>
      <c r="S68">
        <v>12.3</v>
      </c>
      <c r="T68">
        <v>11.8</v>
      </c>
      <c r="U68">
        <v>11.3</v>
      </c>
      <c r="V68">
        <v>11.2</v>
      </c>
      <c r="W68" s="5">
        <f t="shared" si="0"/>
        <v>11.800000000000002</v>
      </c>
      <c r="X68">
        <v>15</v>
      </c>
      <c r="Y68"/>
    </row>
    <row r="69" spans="1:25" x14ac:dyDescent="0.35">
      <c r="A69" s="3">
        <v>43368</v>
      </c>
      <c r="B69" s="4">
        <v>0.3125</v>
      </c>
      <c r="C69" t="s">
        <v>691</v>
      </c>
      <c r="D69" t="s">
        <v>22</v>
      </c>
      <c r="E69" t="s">
        <v>23</v>
      </c>
      <c r="F69">
        <v>3</v>
      </c>
      <c r="G69">
        <v>78</v>
      </c>
      <c r="H69">
        <v>18.2</v>
      </c>
      <c r="I69">
        <v>5</v>
      </c>
      <c r="J69">
        <v>2</v>
      </c>
      <c r="K69">
        <v>17</v>
      </c>
      <c r="L69" t="s">
        <v>25</v>
      </c>
      <c r="M69" s="4">
        <v>0.32291666666666669</v>
      </c>
      <c r="N69" s="4">
        <v>0.3354166666666667</v>
      </c>
      <c r="O69">
        <v>23</v>
      </c>
      <c r="P69">
        <v>39.700000000000003</v>
      </c>
      <c r="Q69">
        <v>88</v>
      </c>
      <c r="R69">
        <v>12.9</v>
      </c>
      <c r="S69">
        <v>10.9</v>
      </c>
      <c r="T69">
        <v>10.7</v>
      </c>
      <c r="U69">
        <v>10</v>
      </c>
      <c r="V69">
        <v>9.9</v>
      </c>
      <c r="W69" s="5">
        <f t="shared" si="0"/>
        <v>10.533333333333333</v>
      </c>
      <c r="X69">
        <v>15.8</v>
      </c>
      <c r="Y69"/>
    </row>
    <row r="70" spans="1:25" x14ac:dyDescent="0.35">
      <c r="A70" s="3">
        <v>43368</v>
      </c>
      <c r="B70" s="4">
        <v>0.3125</v>
      </c>
      <c r="C70" t="s">
        <v>730</v>
      </c>
      <c r="D70" t="s">
        <v>22</v>
      </c>
      <c r="E70" t="s">
        <v>23</v>
      </c>
      <c r="F70">
        <v>3</v>
      </c>
      <c r="G70">
        <v>76</v>
      </c>
      <c r="H70">
        <v>16.399999999999999</v>
      </c>
      <c r="I70">
        <v>3</v>
      </c>
      <c r="J70">
        <v>1</v>
      </c>
      <c r="K70">
        <v>18</v>
      </c>
      <c r="L70" t="s">
        <v>25</v>
      </c>
      <c r="M70" s="4">
        <v>0.32361111111111113</v>
      </c>
      <c r="N70" s="4">
        <v>0.4069444444444445</v>
      </c>
      <c r="O70">
        <v>27</v>
      </c>
      <c r="P70">
        <v>39.9</v>
      </c>
      <c r="Q70">
        <v>64</v>
      </c>
      <c r="R70">
        <v>14.4</v>
      </c>
      <c r="S70">
        <v>15.8</v>
      </c>
      <c r="T70">
        <v>14.3</v>
      </c>
      <c r="U70">
        <v>15.7</v>
      </c>
      <c r="V70">
        <v>15.1</v>
      </c>
      <c r="W70" s="5">
        <f t="shared" si="0"/>
        <v>15.066666666666668</v>
      </c>
      <c r="X70">
        <v>19.600000000000001</v>
      </c>
      <c r="Y70"/>
    </row>
    <row r="71" spans="1:25" x14ac:dyDescent="0.35">
      <c r="A71" s="3">
        <v>43368</v>
      </c>
      <c r="B71" s="4">
        <v>0.3125</v>
      </c>
      <c r="C71" t="s">
        <v>731</v>
      </c>
      <c r="D71" t="s">
        <v>22</v>
      </c>
      <c r="E71" t="s">
        <v>23</v>
      </c>
      <c r="F71">
        <v>3</v>
      </c>
      <c r="G71">
        <v>76</v>
      </c>
      <c r="H71">
        <v>16.5</v>
      </c>
      <c r="I71">
        <v>3</v>
      </c>
      <c r="J71">
        <v>2</v>
      </c>
      <c r="K71">
        <v>17</v>
      </c>
      <c r="L71" t="s">
        <v>25</v>
      </c>
      <c r="M71" s="4">
        <v>0.32222222222222224</v>
      </c>
      <c r="N71" s="4">
        <v>0.39027777777777778</v>
      </c>
      <c r="O71">
        <v>26</v>
      </c>
      <c r="P71">
        <v>40</v>
      </c>
      <c r="Q71">
        <v>69</v>
      </c>
      <c r="R71">
        <v>16.5</v>
      </c>
      <c r="S71">
        <v>16.3</v>
      </c>
      <c r="T71">
        <v>15.9</v>
      </c>
      <c r="U71">
        <v>15.6</v>
      </c>
      <c r="V71">
        <v>14</v>
      </c>
      <c r="W71" s="5">
        <f t="shared" si="0"/>
        <v>15.933333333333332</v>
      </c>
      <c r="X71">
        <v>16.3</v>
      </c>
      <c r="Y71"/>
    </row>
    <row r="72" spans="1:25" x14ac:dyDescent="0.35">
      <c r="A72" s="3">
        <v>43368</v>
      </c>
      <c r="B72" s="4">
        <v>0.3125</v>
      </c>
      <c r="C72" t="s">
        <v>732</v>
      </c>
      <c r="D72" t="s">
        <v>22</v>
      </c>
      <c r="E72" t="s">
        <v>23</v>
      </c>
      <c r="F72">
        <v>3</v>
      </c>
      <c r="G72">
        <v>78</v>
      </c>
      <c r="H72">
        <v>15.1</v>
      </c>
      <c r="I72">
        <v>3</v>
      </c>
      <c r="J72">
        <v>2</v>
      </c>
      <c r="K72">
        <v>11</v>
      </c>
      <c r="L72" t="s">
        <v>25</v>
      </c>
      <c r="M72" s="4">
        <v>0.31875000000000003</v>
      </c>
      <c r="N72" s="4">
        <v>0.35972222222222222</v>
      </c>
      <c r="O72">
        <v>24</v>
      </c>
      <c r="P72">
        <v>40.9</v>
      </c>
      <c r="Q72">
        <v>78</v>
      </c>
      <c r="R72">
        <v>14.9</v>
      </c>
      <c r="S72">
        <v>14.3</v>
      </c>
      <c r="T72">
        <v>14</v>
      </c>
      <c r="U72">
        <v>13.6</v>
      </c>
      <c r="V72">
        <v>13.6</v>
      </c>
      <c r="W72" s="5">
        <f t="shared" si="0"/>
        <v>13.966666666666669</v>
      </c>
      <c r="X72">
        <v>16.399999999999999</v>
      </c>
      <c r="Y72"/>
    </row>
    <row r="73" spans="1:25" x14ac:dyDescent="0.35">
      <c r="A73" s="3">
        <v>43368</v>
      </c>
      <c r="B73" s="4">
        <v>0.35416666666666669</v>
      </c>
      <c r="C73" t="s">
        <v>733</v>
      </c>
      <c r="D73" t="s">
        <v>29</v>
      </c>
      <c r="F73">
        <v>3</v>
      </c>
      <c r="G73">
        <v>79</v>
      </c>
      <c r="H73">
        <v>21</v>
      </c>
      <c r="I73">
        <v>5</v>
      </c>
      <c r="J73">
        <v>2</v>
      </c>
      <c r="K73">
        <v>1</v>
      </c>
      <c r="L73" t="s">
        <v>25</v>
      </c>
      <c r="M73" s="4">
        <v>0.3430555555555555</v>
      </c>
      <c r="N73" s="4">
        <v>0.39652777777777781</v>
      </c>
      <c r="O73">
        <v>26</v>
      </c>
      <c r="P73">
        <v>39.5</v>
      </c>
      <c r="Q73">
        <v>68</v>
      </c>
      <c r="R73">
        <v>15.5</v>
      </c>
      <c r="S73">
        <v>14.5</v>
      </c>
      <c r="T73">
        <v>13.9</v>
      </c>
      <c r="U73">
        <v>14.1</v>
      </c>
      <c r="V73">
        <v>13.1</v>
      </c>
      <c r="W73" s="5">
        <f t="shared" ref="W73:W84" si="1">(SUM(R73:V73)-MAX(R73:V73)-MIN(R73:V73))/(COUNT(R73:V73)-2)</f>
        <v>14.166666666666664</v>
      </c>
      <c r="X73">
        <v>15.9</v>
      </c>
      <c r="Y73"/>
    </row>
    <row r="74" spans="1:25" x14ac:dyDescent="0.35">
      <c r="A74" s="3">
        <v>43368</v>
      </c>
      <c r="B74" s="4">
        <v>0.35416666666666669</v>
      </c>
      <c r="C74" t="s">
        <v>734</v>
      </c>
      <c r="D74" t="s">
        <v>22</v>
      </c>
      <c r="E74" t="s">
        <v>74</v>
      </c>
      <c r="F74">
        <v>3</v>
      </c>
      <c r="G74">
        <v>77</v>
      </c>
      <c r="H74">
        <v>18.5</v>
      </c>
      <c r="I74">
        <v>5</v>
      </c>
      <c r="J74">
        <v>2</v>
      </c>
      <c r="K74">
        <v>6</v>
      </c>
      <c r="L74" t="s">
        <v>25</v>
      </c>
      <c r="M74" s="4">
        <v>0.35833333333333334</v>
      </c>
      <c r="N74" s="4">
        <v>0.37083333333333335</v>
      </c>
      <c r="O74">
        <v>24</v>
      </c>
      <c r="P74">
        <v>39.5</v>
      </c>
      <c r="Q74">
        <v>75</v>
      </c>
      <c r="R74">
        <v>13.2</v>
      </c>
      <c r="S74">
        <v>13.3</v>
      </c>
      <c r="T74">
        <v>12.5</v>
      </c>
      <c r="U74">
        <v>12.3</v>
      </c>
      <c r="V74">
        <v>11.6</v>
      </c>
      <c r="W74" s="5">
        <f t="shared" si="1"/>
        <v>12.666666666666664</v>
      </c>
      <c r="X74">
        <v>15.7</v>
      </c>
      <c r="Y74"/>
    </row>
    <row r="75" spans="1:25" x14ac:dyDescent="0.35">
      <c r="A75" s="3">
        <v>43368</v>
      </c>
      <c r="B75" s="4">
        <v>0.35416666666666669</v>
      </c>
      <c r="C75" t="s">
        <v>735</v>
      </c>
      <c r="D75" t="s">
        <v>22</v>
      </c>
      <c r="E75" t="s">
        <v>74</v>
      </c>
      <c r="F75">
        <v>3</v>
      </c>
      <c r="G75">
        <v>79</v>
      </c>
      <c r="H75">
        <v>15</v>
      </c>
      <c r="I75">
        <v>3</v>
      </c>
      <c r="J75">
        <v>2</v>
      </c>
      <c r="K75">
        <v>3</v>
      </c>
      <c r="L75" t="s">
        <v>25</v>
      </c>
      <c r="M75" s="4">
        <v>0.35486111111111113</v>
      </c>
      <c r="N75" s="4">
        <v>0.4201388888888889</v>
      </c>
      <c r="O75">
        <v>27</v>
      </c>
      <c r="P75">
        <v>41</v>
      </c>
      <c r="Q75">
        <v>62</v>
      </c>
      <c r="R75">
        <v>17.100000000000001</v>
      </c>
      <c r="S75">
        <v>15.1</v>
      </c>
      <c r="T75">
        <v>14.8</v>
      </c>
      <c r="U75">
        <v>15.3</v>
      </c>
      <c r="V75">
        <v>13.8</v>
      </c>
      <c r="W75" s="5">
        <f t="shared" si="1"/>
        <v>15.066666666666663</v>
      </c>
      <c r="X75">
        <v>18.3</v>
      </c>
      <c r="Y75"/>
    </row>
    <row r="76" spans="1:25" x14ac:dyDescent="0.35">
      <c r="A76" s="3">
        <v>43368</v>
      </c>
      <c r="B76" s="4">
        <v>0.39583333333333331</v>
      </c>
      <c r="C76" t="s">
        <v>736</v>
      </c>
      <c r="D76" t="s">
        <v>29</v>
      </c>
      <c r="F76">
        <v>3</v>
      </c>
      <c r="G76">
        <v>83</v>
      </c>
      <c r="H76">
        <v>25.3</v>
      </c>
      <c r="I76">
        <v>6</v>
      </c>
      <c r="J76">
        <v>2</v>
      </c>
      <c r="K76">
        <v>15</v>
      </c>
      <c r="L76" t="s">
        <v>25</v>
      </c>
      <c r="M76" s="4">
        <v>0.40277777777777773</v>
      </c>
      <c r="N76" s="4">
        <v>0.43472222222222223</v>
      </c>
      <c r="O76">
        <v>28</v>
      </c>
      <c r="P76">
        <v>40.5</v>
      </c>
      <c r="Q76">
        <v>57</v>
      </c>
      <c r="R76">
        <v>15.2</v>
      </c>
      <c r="S76">
        <v>13.6</v>
      </c>
      <c r="T76">
        <v>13.1</v>
      </c>
      <c r="U76">
        <v>12.9</v>
      </c>
      <c r="V76">
        <v>12.9</v>
      </c>
      <c r="W76" s="5">
        <f t="shared" si="1"/>
        <v>13.200000000000001</v>
      </c>
      <c r="X76">
        <v>14.1</v>
      </c>
      <c r="Y76"/>
    </row>
    <row r="77" spans="1:25" x14ac:dyDescent="0.35">
      <c r="A77" s="3">
        <v>43368</v>
      </c>
      <c r="B77" s="4">
        <v>0.39583333333333331</v>
      </c>
      <c r="C77" t="s">
        <v>737</v>
      </c>
      <c r="D77" t="s">
        <v>22</v>
      </c>
      <c r="E77" t="s">
        <v>23</v>
      </c>
      <c r="F77">
        <v>3</v>
      </c>
      <c r="G77">
        <v>76</v>
      </c>
      <c r="H77">
        <v>17.7</v>
      </c>
      <c r="I77">
        <v>3</v>
      </c>
      <c r="J77">
        <v>2</v>
      </c>
      <c r="K77">
        <v>8</v>
      </c>
      <c r="L77" t="s">
        <v>25</v>
      </c>
      <c r="M77" s="4">
        <v>0.39930555555555558</v>
      </c>
      <c r="N77" s="4">
        <v>0.4291666666666667</v>
      </c>
      <c r="O77">
        <v>28</v>
      </c>
      <c r="P77">
        <v>40.4</v>
      </c>
      <c r="Q77">
        <v>58</v>
      </c>
      <c r="R77">
        <v>14.3</v>
      </c>
      <c r="S77">
        <v>13.9</v>
      </c>
      <c r="T77">
        <v>14.6</v>
      </c>
      <c r="U77">
        <v>14.5</v>
      </c>
      <c r="V77">
        <v>13.5</v>
      </c>
      <c r="W77" s="5">
        <f t="shared" si="1"/>
        <v>14.233333333333336</v>
      </c>
      <c r="X77">
        <v>16.600000000000001</v>
      </c>
      <c r="Y77"/>
    </row>
    <row r="78" spans="1:25" x14ac:dyDescent="0.35">
      <c r="A78" s="3">
        <v>43368</v>
      </c>
      <c r="B78" s="4">
        <v>0.39583333333333331</v>
      </c>
      <c r="C78" t="s">
        <v>738</v>
      </c>
      <c r="D78" t="s">
        <v>22</v>
      </c>
      <c r="E78" t="s">
        <v>23</v>
      </c>
      <c r="F78">
        <v>3</v>
      </c>
      <c r="G78">
        <v>75</v>
      </c>
      <c r="H78">
        <v>17.399999999999999</v>
      </c>
      <c r="I78">
        <v>4</v>
      </c>
      <c r="J78">
        <v>2</v>
      </c>
      <c r="K78">
        <v>16</v>
      </c>
      <c r="L78" t="s">
        <v>25</v>
      </c>
      <c r="M78" s="4">
        <v>0.44375000000000003</v>
      </c>
      <c r="N78" s="4">
        <v>0.46388888888888885</v>
      </c>
      <c r="O78">
        <v>29</v>
      </c>
      <c r="P78">
        <v>40.799999999999997</v>
      </c>
      <c r="Q78">
        <v>50</v>
      </c>
      <c r="R78">
        <v>15.2</v>
      </c>
      <c r="S78">
        <v>15.6</v>
      </c>
      <c r="T78">
        <v>15.1</v>
      </c>
      <c r="U78">
        <v>13.7</v>
      </c>
      <c r="V78">
        <v>13.2</v>
      </c>
      <c r="W78" s="5">
        <f t="shared" si="1"/>
        <v>14.666666666666666</v>
      </c>
      <c r="X78">
        <v>15.9</v>
      </c>
      <c r="Y78"/>
    </row>
    <row r="79" spans="1:25" x14ac:dyDescent="0.35">
      <c r="A79" s="3">
        <v>43369</v>
      </c>
      <c r="B79" s="4">
        <v>0.27083333333333331</v>
      </c>
      <c r="C79" t="s">
        <v>739</v>
      </c>
      <c r="D79" t="s">
        <v>22</v>
      </c>
      <c r="E79" t="s">
        <v>74</v>
      </c>
      <c r="F79">
        <v>3</v>
      </c>
      <c r="G79">
        <v>75</v>
      </c>
      <c r="H79">
        <v>16.399999999999999</v>
      </c>
      <c r="I79">
        <v>4</v>
      </c>
      <c r="J79">
        <v>2</v>
      </c>
      <c r="K79">
        <v>15</v>
      </c>
      <c r="L79" t="s">
        <v>25</v>
      </c>
      <c r="M79" s="4">
        <v>0.27569444444444446</v>
      </c>
      <c r="N79" s="4">
        <v>0.30069444444444443</v>
      </c>
      <c r="O79">
        <v>15</v>
      </c>
      <c r="P79">
        <v>39.5</v>
      </c>
      <c r="Q79">
        <v>96</v>
      </c>
      <c r="R79">
        <v>14</v>
      </c>
      <c r="S79">
        <v>11.2</v>
      </c>
      <c r="T79">
        <v>8.9</v>
      </c>
      <c r="U79">
        <v>8.6999999999999993</v>
      </c>
      <c r="V79">
        <v>8.1999999999999993</v>
      </c>
      <c r="W79" s="5">
        <f t="shared" si="1"/>
        <v>9.6</v>
      </c>
      <c r="X79" s="5">
        <v>21.3</v>
      </c>
    </row>
    <row r="80" spans="1:25" x14ac:dyDescent="0.35">
      <c r="A80" s="3">
        <v>43369</v>
      </c>
      <c r="B80" s="4">
        <v>0.27083333333333331</v>
      </c>
      <c r="C80" t="s">
        <v>740</v>
      </c>
      <c r="D80" t="s">
        <v>22</v>
      </c>
      <c r="E80" t="s">
        <v>74</v>
      </c>
      <c r="F80">
        <v>3</v>
      </c>
      <c r="G80">
        <v>75</v>
      </c>
      <c r="H80">
        <v>20.6</v>
      </c>
      <c r="I80">
        <v>5</v>
      </c>
      <c r="J80">
        <v>3</v>
      </c>
      <c r="K80">
        <v>9</v>
      </c>
      <c r="L80" t="s">
        <v>25</v>
      </c>
      <c r="M80" s="4">
        <v>0.27361111111111108</v>
      </c>
      <c r="N80" s="4">
        <v>0.29236111111111113</v>
      </c>
      <c r="O80">
        <v>16</v>
      </c>
      <c r="P80">
        <v>39.5</v>
      </c>
      <c r="Q80">
        <v>96</v>
      </c>
      <c r="R80">
        <v>13.1</v>
      </c>
      <c r="S80">
        <v>11.2</v>
      </c>
      <c r="T80">
        <v>9.8000000000000007</v>
      </c>
      <c r="U80">
        <v>8.9</v>
      </c>
      <c r="V80">
        <v>7.8</v>
      </c>
      <c r="W80" s="5">
        <f t="shared" si="1"/>
        <v>9.9666666666666632</v>
      </c>
      <c r="X80" s="5">
        <v>20.3</v>
      </c>
    </row>
    <row r="81" spans="1:25" x14ac:dyDescent="0.35">
      <c r="A81" s="3">
        <v>43369</v>
      </c>
      <c r="B81" s="4">
        <v>0.3125</v>
      </c>
      <c r="C81" t="s">
        <v>741</v>
      </c>
      <c r="D81" t="s">
        <v>22</v>
      </c>
      <c r="E81" t="s">
        <v>23</v>
      </c>
      <c r="F81">
        <v>3</v>
      </c>
      <c r="G81">
        <v>75</v>
      </c>
      <c r="H81">
        <v>17.100000000000001</v>
      </c>
      <c r="I81">
        <v>4</v>
      </c>
      <c r="J81">
        <v>2</v>
      </c>
      <c r="K81">
        <v>6</v>
      </c>
      <c r="L81" t="s">
        <v>25</v>
      </c>
      <c r="M81" s="4">
        <v>0.31388888888888888</v>
      </c>
      <c r="N81" s="4">
        <v>0.32708333333333334</v>
      </c>
      <c r="O81">
        <v>18</v>
      </c>
      <c r="P81">
        <v>36.299999999999997</v>
      </c>
      <c r="Q81">
        <v>96</v>
      </c>
      <c r="R81">
        <v>7.8</v>
      </c>
      <c r="S81">
        <v>6.7</v>
      </c>
      <c r="T81">
        <v>5.8</v>
      </c>
      <c r="U81">
        <v>6</v>
      </c>
      <c r="V81">
        <v>6.4</v>
      </c>
      <c r="W81" s="5">
        <f t="shared" si="1"/>
        <v>6.3666666666666671</v>
      </c>
      <c r="X81" s="5">
        <v>19.8</v>
      </c>
    </row>
    <row r="82" spans="1:25" x14ac:dyDescent="0.35">
      <c r="A82" s="3">
        <v>43369</v>
      </c>
      <c r="B82" s="4">
        <v>0.3125</v>
      </c>
      <c r="C82" t="s">
        <v>742</v>
      </c>
      <c r="D82" t="s">
        <v>29</v>
      </c>
      <c r="F82">
        <v>3</v>
      </c>
      <c r="G82">
        <v>77</v>
      </c>
      <c r="H82">
        <v>22.5</v>
      </c>
      <c r="I82">
        <v>5</v>
      </c>
      <c r="J82">
        <v>2</v>
      </c>
      <c r="K82">
        <v>6</v>
      </c>
      <c r="L82" t="s">
        <v>25</v>
      </c>
      <c r="M82" s="4">
        <v>0.31388888888888888</v>
      </c>
      <c r="N82" s="4">
        <v>0.33402777777777781</v>
      </c>
      <c r="O82">
        <v>20</v>
      </c>
      <c r="P82">
        <v>39.200000000000003</v>
      </c>
      <c r="Q82">
        <v>96</v>
      </c>
      <c r="R82">
        <v>14.1</v>
      </c>
      <c r="S82">
        <v>13</v>
      </c>
      <c r="T82">
        <v>11</v>
      </c>
      <c r="U82">
        <v>11.4</v>
      </c>
      <c r="V82">
        <v>12.2</v>
      </c>
      <c r="W82" s="5">
        <f t="shared" si="1"/>
        <v>12.200000000000001</v>
      </c>
      <c r="X82" s="5">
        <v>18.2</v>
      </c>
    </row>
    <row r="83" spans="1:25" x14ac:dyDescent="0.35">
      <c r="A83" s="3">
        <v>43369</v>
      </c>
      <c r="B83" s="4">
        <v>0.3125</v>
      </c>
      <c r="C83" t="s">
        <v>743</v>
      </c>
      <c r="D83" t="s">
        <v>22</v>
      </c>
      <c r="E83" t="s">
        <v>74</v>
      </c>
      <c r="F83">
        <v>3</v>
      </c>
      <c r="G83">
        <v>76</v>
      </c>
      <c r="H83">
        <v>17.600000000000001</v>
      </c>
      <c r="I83">
        <v>3</v>
      </c>
      <c r="J83">
        <v>2</v>
      </c>
      <c r="K83">
        <v>17</v>
      </c>
      <c r="L83" t="s">
        <v>25</v>
      </c>
      <c r="M83" s="4">
        <v>0.32222222222222224</v>
      </c>
      <c r="N83" s="4">
        <v>0.3527777777777778</v>
      </c>
      <c r="O83">
        <v>22</v>
      </c>
      <c r="P83">
        <v>40</v>
      </c>
      <c r="Q83">
        <v>83</v>
      </c>
      <c r="R83">
        <v>15.3</v>
      </c>
      <c r="S83">
        <v>14</v>
      </c>
      <c r="T83">
        <v>13.3</v>
      </c>
      <c r="U83">
        <v>13.9</v>
      </c>
      <c r="V83">
        <v>12.4</v>
      </c>
      <c r="W83" s="5">
        <f t="shared" si="1"/>
        <v>13.733333333333336</v>
      </c>
      <c r="X83" s="5">
        <v>23.1</v>
      </c>
    </row>
    <row r="84" spans="1:25" x14ac:dyDescent="0.35">
      <c r="A84" s="3">
        <v>43369</v>
      </c>
      <c r="B84" s="4">
        <v>0.3125</v>
      </c>
      <c r="C84" t="s">
        <v>744</v>
      </c>
      <c r="D84" t="s">
        <v>29</v>
      </c>
      <c r="F84">
        <v>4</v>
      </c>
      <c r="G84">
        <v>84</v>
      </c>
      <c r="H84">
        <v>23</v>
      </c>
      <c r="I84">
        <v>7</v>
      </c>
      <c r="J84">
        <v>2</v>
      </c>
      <c r="K84">
        <v>15</v>
      </c>
      <c r="L84" t="s">
        <v>25</v>
      </c>
      <c r="M84" s="4">
        <v>0.32083333333333336</v>
      </c>
      <c r="N84" s="4">
        <v>0.36736111111111108</v>
      </c>
      <c r="O84">
        <v>23</v>
      </c>
      <c r="P84">
        <v>39.200000000000003</v>
      </c>
      <c r="Q84">
        <v>78</v>
      </c>
      <c r="R84">
        <v>14.9</v>
      </c>
      <c r="S84">
        <v>13.2</v>
      </c>
      <c r="T84">
        <v>13.7</v>
      </c>
      <c r="U84">
        <v>13.7</v>
      </c>
      <c r="V84">
        <v>12.4</v>
      </c>
      <c r="W84" s="5">
        <f t="shared" si="1"/>
        <v>13.533333333333337</v>
      </c>
      <c r="X84" s="5">
        <v>16.3</v>
      </c>
    </row>
    <row r="85" spans="1:25" x14ac:dyDescent="0.35">
      <c r="A85" s="3">
        <v>43369</v>
      </c>
      <c r="B85" s="4">
        <v>0.3125</v>
      </c>
      <c r="C85" t="s">
        <v>745</v>
      </c>
      <c r="D85" t="s">
        <v>29</v>
      </c>
      <c r="F85">
        <v>3</v>
      </c>
      <c r="G85">
        <v>77</v>
      </c>
      <c r="H85">
        <v>21.6</v>
      </c>
      <c r="I85">
        <v>5</v>
      </c>
      <c r="J85">
        <v>2</v>
      </c>
      <c r="K85">
        <v>6</v>
      </c>
      <c r="L85" t="s">
        <v>25</v>
      </c>
      <c r="M85" s="4">
        <v>0.31388888888888888</v>
      </c>
      <c r="N85" s="4">
        <v>0.37708333333333338</v>
      </c>
      <c r="O85">
        <v>25</v>
      </c>
      <c r="P85">
        <v>39.799999999999997</v>
      </c>
      <c r="Q85">
        <v>70</v>
      </c>
      <c r="R85">
        <v>15.1</v>
      </c>
      <c r="S85">
        <v>15.2</v>
      </c>
      <c r="T85">
        <v>13.6</v>
      </c>
      <c r="U85">
        <v>13.7</v>
      </c>
      <c r="V85">
        <v>13.1</v>
      </c>
      <c r="W85" s="5">
        <f t="shared" ref="W85:W130" si="2">(SUM(R85:V85)-MAX(R85:V85)-MIN(R85:V85))/(COUNT(R85:V85)-2)</f>
        <v>14.133333333333328</v>
      </c>
      <c r="X85" s="5">
        <v>16.8</v>
      </c>
    </row>
    <row r="86" spans="1:25" x14ac:dyDescent="0.35">
      <c r="A86" s="3">
        <v>43369</v>
      </c>
      <c r="B86" s="4">
        <v>0.35416666666666669</v>
      </c>
      <c r="C86" t="s">
        <v>746</v>
      </c>
      <c r="D86" t="s">
        <v>22</v>
      </c>
      <c r="E86" t="s">
        <v>74</v>
      </c>
      <c r="F86">
        <v>3</v>
      </c>
      <c r="G86">
        <v>77</v>
      </c>
      <c r="H86">
        <v>17.2</v>
      </c>
      <c r="I86">
        <v>3</v>
      </c>
      <c r="J86">
        <v>2</v>
      </c>
      <c r="K86">
        <v>11</v>
      </c>
      <c r="L86" t="s">
        <v>25</v>
      </c>
      <c r="M86" s="4">
        <v>0.35972222222222222</v>
      </c>
      <c r="N86" s="4">
        <v>0.38472222222222219</v>
      </c>
      <c r="O86">
        <v>25</v>
      </c>
      <c r="P86">
        <v>39.1</v>
      </c>
      <c r="Q86">
        <v>71</v>
      </c>
      <c r="R86">
        <v>15.3</v>
      </c>
      <c r="S86">
        <v>14.6</v>
      </c>
      <c r="T86">
        <v>14.1</v>
      </c>
      <c r="U86">
        <v>13.9</v>
      </c>
      <c r="V86">
        <v>12.9</v>
      </c>
      <c r="W86" s="5">
        <f t="shared" si="2"/>
        <v>14.200000000000001</v>
      </c>
      <c r="X86" s="5">
        <v>19.8</v>
      </c>
    </row>
    <row r="87" spans="1:25" x14ac:dyDescent="0.35">
      <c r="A87" s="3">
        <v>43369</v>
      </c>
      <c r="B87" s="4">
        <v>0.35416666666666669</v>
      </c>
      <c r="C87" t="s">
        <v>747</v>
      </c>
      <c r="D87" t="s">
        <v>22</v>
      </c>
      <c r="E87" t="s">
        <v>74</v>
      </c>
      <c r="F87">
        <v>3</v>
      </c>
      <c r="G87">
        <v>75</v>
      </c>
      <c r="H87">
        <v>17.899999999999999</v>
      </c>
      <c r="I87">
        <v>5</v>
      </c>
      <c r="J87">
        <v>2</v>
      </c>
      <c r="K87">
        <v>10</v>
      </c>
      <c r="L87" t="s">
        <v>25</v>
      </c>
      <c r="M87" s="4">
        <v>0.35902777777777778</v>
      </c>
      <c r="N87" s="4">
        <v>0.39652777777777781</v>
      </c>
      <c r="O87">
        <v>25</v>
      </c>
      <c r="P87">
        <v>40.700000000000003</v>
      </c>
      <c r="Q87">
        <v>70</v>
      </c>
      <c r="R87">
        <v>15</v>
      </c>
      <c r="S87">
        <v>15.2</v>
      </c>
      <c r="T87">
        <v>13.4</v>
      </c>
      <c r="U87">
        <v>13.1</v>
      </c>
      <c r="V87">
        <v>14</v>
      </c>
      <c r="W87" s="5">
        <f t="shared" si="2"/>
        <v>14.133333333333333</v>
      </c>
      <c r="X87" s="5">
        <v>16.899999999999999</v>
      </c>
    </row>
    <row r="88" spans="1:25" x14ac:dyDescent="0.35">
      <c r="A88" s="3">
        <v>43369</v>
      </c>
      <c r="B88" s="4">
        <v>0.35416666666666669</v>
      </c>
      <c r="C88" t="s">
        <v>752</v>
      </c>
      <c r="D88" t="s">
        <v>22</v>
      </c>
      <c r="E88" t="s">
        <v>74</v>
      </c>
      <c r="F88">
        <v>2</v>
      </c>
      <c r="G88">
        <v>76</v>
      </c>
      <c r="H88">
        <v>16.8</v>
      </c>
      <c r="I88">
        <v>4</v>
      </c>
      <c r="J88">
        <v>2</v>
      </c>
      <c r="K88">
        <v>11</v>
      </c>
      <c r="L88" t="s">
        <v>25</v>
      </c>
      <c r="M88" s="4">
        <v>0.3611111111111111</v>
      </c>
      <c r="N88" s="4">
        <v>0.39097222222222222</v>
      </c>
      <c r="O88">
        <v>24</v>
      </c>
      <c r="P88">
        <v>40.200000000000003</v>
      </c>
      <c r="Q88">
        <v>72</v>
      </c>
      <c r="R88">
        <v>15.5</v>
      </c>
      <c r="S88">
        <v>14.1</v>
      </c>
      <c r="T88">
        <v>13.1</v>
      </c>
      <c r="U88">
        <v>13.2</v>
      </c>
      <c r="V88">
        <v>12.5</v>
      </c>
      <c r="W88" s="5">
        <f t="shared" si="2"/>
        <v>13.466666666666669</v>
      </c>
      <c r="X88" s="5">
        <v>17</v>
      </c>
      <c r="Y88" s="5">
        <v>16.100000000000001</v>
      </c>
    </row>
    <row r="89" spans="1:25" x14ac:dyDescent="0.35">
      <c r="A89" s="3">
        <v>43369</v>
      </c>
      <c r="B89" s="4">
        <v>0.35416666666666669</v>
      </c>
      <c r="C89" t="s">
        <v>753</v>
      </c>
      <c r="D89" t="s">
        <v>22</v>
      </c>
      <c r="E89" t="s">
        <v>23</v>
      </c>
      <c r="F89">
        <v>3</v>
      </c>
      <c r="G89">
        <v>80</v>
      </c>
      <c r="H89">
        <v>17.2</v>
      </c>
      <c r="I89">
        <v>4</v>
      </c>
      <c r="J89">
        <v>2</v>
      </c>
      <c r="K89">
        <v>11</v>
      </c>
      <c r="L89" t="s">
        <v>25</v>
      </c>
      <c r="M89" s="4">
        <v>0.36041666666666666</v>
      </c>
      <c r="N89" s="4">
        <v>0.40208333333333335</v>
      </c>
      <c r="O89">
        <v>25</v>
      </c>
      <c r="P89">
        <v>38.799999999999997</v>
      </c>
      <c r="Q89">
        <v>68</v>
      </c>
      <c r="R89">
        <v>15.5</v>
      </c>
      <c r="S89">
        <v>14.1</v>
      </c>
      <c r="T89">
        <v>13.6</v>
      </c>
      <c r="U89">
        <v>14.1</v>
      </c>
      <c r="V89">
        <v>13.1</v>
      </c>
      <c r="W89" s="5">
        <f t="shared" si="2"/>
        <v>13.933333333333335</v>
      </c>
      <c r="X89" s="5">
        <v>15.5</v>
      </c>
    </row>
    <row r="90" spans="1:25" x14ac:dyDescent="0.35">
      <c r="A90" s="3">
        <v>43370</v>
      </c>
      <c r="B90" s="4">
        <v>0.27083333333333331</v>
      </c>
      <c r="C90" t="s">
        <v>754</v>
      </c>
      <c r="D90" t="s">
        <v>22</v>
      </c>
      <c r="E90" t="s">
        <v>74</v>
      </c>
      <c r="F90">
        <v>3</v>
      </c>
      <c r="G90">
        <v>77</v>
      </c>
      <c r="H90">
        <v>26.8</v>
      </c>
      <c r="I90">
        <v>6</v>
      </c>
      <c r="J90">
        <v>2</v>
      </c>
      <c r="K90">
        <v>15</v>
      </c>
      <c r="L90" t="s">
        <v>25</v>
      </c>
      <c r="M90" s="4">
        <v>0.27777777777777779</v>
      </c>
      <c r="N90" s="4">
        <v>0.29583333333333334</v>
      </c>
      <c r="O90">
        <v>18</v>
      </c>
      <c r="P90">
        <v>40.299999999999997</v>
      </c>
      <c r="Q90">
        <v>96</v>
      </c>
      <c r="R90">
        <v>9.6</v>
      </c>
      <c r="S90">
        <v>8.8000000000000007</v>
      </c>
      <c r="T90">
        <v>7.6</v>
      </c>
      <c r="U90">
        <v>6.9</v>
      </c>
      <c r="V90">
        <v>7.5</v>
      </c>
      <c r="W90" s="5">
        <f t="shared" si="2"/>
        <v>7.9666666666666659</v>
      </c>
      <c r="X90" s="5">
        <v>14.7</v>
      </c>
    </row>
    <row r="91" spans="1:25" x14ac:dyDescent="0.35">
      <c r="A91" s="3">
        <v>43370</v>
      </c>
      <c r="B91" s="4">
        <v>0.3125</v>
      </c>
      <c r="C91" t="s">
        <v>755</v>
      </c>
      <c r="D91" t="s">
        <v>22</v>
      </c>
      <c r="E91" t="s">
        <v>74</v>
      </c>
      <c r="F91">
        <v>3</v>
      </c>
      <c r="G91">
        <v>77</v>
      </c>
      <c r="H91">
        <v>17.3</v>
      </c>
      <c r="I91">
        <v>3</v>
      </c>
      <c r="J91">
        <v>2</v>
      </c>
      <c r="K91">
        <v>17</v>
      </c>
      <c r="L91" t="s">
        <v>25</v>
      </c>
      <c r="M91" s="4">
        <v>0.32013888888888892</v>
      </c>
      <c r="N91" s="4">
        <v>0.3347222222222222</v>
      </c>
      <c r="O91">
        <v>22</v>
      </c>
      <c r="P91">
        <v>39.9</v>
      </c>
      <c r="Q91">
        <v>86</v>
      </c>
      <c r="R91">
        <v>14</v>
      </c>
      <c r="S91">
        <v>12.7</v>
      </c>
      <c r="T91">
        <v>12.2</v>
      </c>
      <c r="U91">
        <v>12.2</v>
      </c>
      <c r="V91">
        <v>12.1</v>
      </c>
      <c r="W91" s="5">
        <f t="shared" si="2"/>
        <v>12.366666666666665</v>
      </c>
      <c r="X91" s="5">
        <v>16.100000000000001</v>
      </c>
    </row>
    <row r="92" spans="1:25" x14ac:dyDescent="0.35">
      <c r="A92" s="3">
        <v>43370</v>
      </c>
      <c r="B92" s="4">
        <v>0.35416666666666669</v>
      </c>
      <c r="C92" t="s">
        <v>756</v>
      </c>
      <c r="D92" t="s">
        <v>22</v>
      </c>
      <c r="E92" t="s">
        <v>74</v>
      </c>
      <c r="F92">
        <v>2</v>
      </c>
      <c r="G92">
        <v>75</v>
      </c>
      <c r="H92">
        <v>19.399999999999999</v>
      </c>
      <c r="I92">
        <v>4</v>
      </c>
      <c r="J92">
        <v>2</v>
      </c>
      <c r="K92">
        <v>17</v>
      </c>
      <c r="L92" t="s">
        <v>25</v>
      </c>
      <c r="M92" s="4">
        <v>0.3611111111111111</v>
      </c>
      <c r="N92" s="4">
        <v>0.37361111111111112</v>
      </c>
      <c r="O92">
        <v>25</v>
      </c>
      <c r="P92">
        <v>40.200000000000003</v>
      </c>
      <c r="Q92">
        <v>71</v>
      </c>
      <c r="R92">
        <v>15.9</v>
      </c>
      <c r="S92">
        <v>12.7</v>
      </c>
      <c r="T92">
        <v>12.7</v>
      </c>
      <c r="U92">
        <v>12.6</v>
      </c>
      <c r="V92">
        <v>12</v>
      </c>
      <c r="W92" s="5">
        <f t="shared" si="2"/>
        <v>12.66666666666667</v>
      </c>
      <c r="X92" s="5">
        <v>18.7</v>
      </c>
    </row>
    <row r="93" spans="1:25" x14ac:dyDescent="0.35">
      <c r="A93" s="3">
        <v>43370</v>
      </c>
      <c r="B93" s="4">
        <v>0.35416666666666669</v>
      </c>
      <c r="C93" t="s">
        <v>757</v>
      </c>
      <c r="D93" t="s">
        <v>22</v>
      </c>
      <c r="E93" t="s">
        <v>23</v>
      </c>
      <c r="F93">
        <v>3</v>
      </c>
      <c r="G93">
        <v>76</v>
      </c>
      <c r="H93">
        <v>16.899999999999999</v>
      </c>
      <c r="I93">
        <v>3</v>
      </c>
      <c r="J93">
        <v>2</v>
      </c>
      <c r="K93">
        <v>8</v>
      </c>
      <c r="L93" t="s">
        <v>25</v>
      </c>
      <c r="M93" s="4">
        <v>0.35694444444444445</v>
      </c>
      <c r="N93" s="4">
        <v>0.41597222222222219</v>
      </c>
      <c r="O93">
        <v>28</v>
      </c>
      <c r="P93">
        <v>39.6</v>
      </c>
      <c r="Q93">
        <v>49</v>
      </c>
      <c r="R93">
        <v>17</v>
      </c>
      <c r="S93">
        <v>16.100000000000001</v>
      </c>
      <c r="T93">
        <v>15.5</v>
      </c>
      <c r="U93">
        <v>15</v>
      </c>
      <c r="V93">
        <v>14</v>
      </c>
      <c r="W93" s="5">
        <f t="shared" si="2"/>
        <v>15.533333333333331</v>
      </c>
      <c r="X93" s="5">
        <v>18.899999999999999</v>
      </c>
    </row>
    <row r="94" spans="1:25" x14ac:dyDescent="0.35">
      <c r="A94" s="3">
        <v>43370</v>
      </c>
      <c r="B94" s="4">
        <v>0.4375</v>
      </c>
      <c r="C94" t="s">
        <v>765</v>
      </c>
      <c r="D94" t="s">
        <v>29</v>
      </c>
      <c r="F94">
        <v>4</v>
      </c>
      <c r="G94">
        <v>81</v>
      </c>
      <c r="H94">
        <v>19.7</v>
      </c>
      <c r="I94">
        <v>5</v>
      </c>
      <c r="J94">
        <v>2</v>
      </c>
      <c r="K94">
        <v>16</v>
      </c>
      <c r="L94" t="s">
        <v>25</v>
      </c>
      <c r="M94" s="4">
        <v>0.44097222222222227</v>
      </c>
      <c r="N94" s="4">
        <v>4.3055555555555562E-2</v>
      </c>
      <c r="O94">
        <v>28</v>
      </c>
      <c r="P94">
        <v>42.7</v>
      </c>
      <c r="Q94">
        <v>40</v>
      </c>
      <c r="R94">
        <v>15.9</v>
      </c>
      <c r="S94">
        <v>14.4</v>
      </c>
      <c r="T94">
        <v>14.7</v>
      </c>
      <c r="U94">
        <v>16</v>
      </c>
      <c r="V94">
        <v>16</v>
      </c>
      <c r="W94" s="5">
        <f t="shared" si="2"/>
        <v>15.533333333333333</v>
      </c>
      <c r="X94" s="5">
        <v>15.9</v>
      </c>
    </row>
    <row r="95" spans="1:25" x14ac:dyDescent="0.35">
      <c r="A95" s="3">
        <v>43371</v>
      </c>
      <c r="B95" s="4">
        <v>0.27083333333333331</v>
      </c>
      <c r="C95" t="s">
        <v>766</v>
      </c>
      <c r="D95" t="s">
        <v>22</v>
      </c>
      <c r="E95" t="s">
        <v>23</v>
      </c>
      <c r="F95">
        <v>4</v>
      </c>
      <c r="G95">
        <v>78</v>
      </c>
      <c r="H95">
        <v>23.4</v>
      </c>
      <c r="I95">
        <v>6</v>
      </c>
      <c r="K95">
        <v>9</v>
      </c>
      <c r="L95" t="s">
        <v>144</v>
      </c>
      <c r="W95" s="5">
        <f t="shared" si="2"/>
        <v>0</v>
      </c>
    </row>
    <row r="96" spans="1:25" x14ac:dyDescent="0.35">
      <c r="A96" s="3">
        <v>43371</v>
      </c>
      <c r="B96" s="4">
        <v>0.27083333333333331</v>
      </c>
      <c r="C96" t="s">
        <v>767</v>
      </c>
      <c r="D96" t="s">
        <v>22</v>
      </c>
      <c r="E96" t="s">
        <v>23</v>
      </c>
      <c r="F96">
        <v>3</v>
      </c>
      <c r="G96">
        <v>74</v>
      </c>
      <c r="H96">
        <v>18.3</v>
      </c>
      <c r="K96">
        <v>7</v>
      </c>
      <c r="L96" t="s">
        <v>144</v>
      </c>
      <c r="W96" s="5">
        <f t="shared" si="2"/>
        <v>0</v>
      </c>
    </row>
    <row r="97" spans="1:24" x14ac:dyDescent="0.35">
      <c r="A97" s="3">
        <v>43371</v>
      </c>
      <c r="B97" s="4">
        <v>0.27083333333333298</v>
      </c>
      <c r="C97" t="s">
        <v>790</v>
      </c>
      <c r="D97" t="s">
        <v>22</v>
      </c>
      <c r="E97" t="s">
        <v>23</v>
      </c>
      <c r="F97">
        <v>2</v>
      </c>
      <c r="G97">
        <v>67</v>
      </c>
      <c r="H97">
        <v>21</v>
      </c>
      <c r="I97">
        <v>5</v>
      </c>
      <c r="K97">
        <v>7</v>
      </c>
      <c r="L97" t="s">
        <v>144</v>
      </c>
      <c r="W97" s="5">
        <f t="shared" si="2"/>
        <v>0</v>
      </c>
    </row>
    <row r="98" spans="1:24" x14ac:dyDescent="0.35">
      <c r="A98" s="3">
        <v>43371</v>
      </c>
      <c r="B98" s="4">
        <v>0.27083333333333298</v>
      </c>
      <c r="C98" t="s">
        <v>791</v>
      </c>
      <c r="D98" t="s">
        <v>22</v>
      </c>
      <c r="E98" t="s">
        <v>23</v>
      </c>
      <c r="F98">
        <v>2</v>
      </c>
      <c r="G98">
        <v>78</v>
      </c>
      <c r="H98">
        <v>23</v>
      </c>
      <c r="I98">
        <v>6</v>
      </c>
      <c r="K98">
        <v>11</v>
      </c>
      <c r="L98" t="s">
        <v>144</v>
      </c>
      <c r="W98" s="5">
        <f t="shared" si="2"/>
        <v>0</v>
      </c>
    </row>
    <row r="99" spans="1:24" x14ac:dyDescent="0.35">
      <c r="A99" s="3">
        <v>43371</v>
      </c>
      <c r="B99" s="4">
        <v>0.27083333333333298</v>
      </c>
      <c r="C99" t="s">
        <v>792</v>
      </c>
      <c r="D99" t="s">
        <v>22</v>
      </c>
      <c r="E99" t="s">
        <v>23</v>
      </c>
      <c r="F99">
        <v>3</v>
      </c>
      <c r="G99">
        <v>76</v>
      </c>
      <c r="H99">
        <v>17.399999999999999</v>
      </c>
      <c r="I99">
        <v>4</v>
      </c>
      <c r="K99">
        <v>18</v>
      </c>
      <c r="L99" t="s">
        <v>144</v>
      </c>
      <c r="W99" s="5">
        <f t="shared" si="2"/>
        <v>0</v>
      </c>
    </row>
    <row r="100" spans="1:24" x14ac:dyDescent="0.35">
      <c r="A100" s="3">
        <v>43371</v>
      </c>
      <c r="B100" s="4">
        <v>0.27083333333333298</v>
      </c>
      <c r="C100" t="s">
        <v>793</v>
      </c>
      <c r="D100" t="s">
        <v>22</v>
      </c>
      <c r="E100" t="s">
        <v>23</v>
      </c>
      <c r="F100">
        <v>3</v>
      </c>
      <c r="G100">
        <v>73</v>
      </c>
      <c r="H100">
        <v>17.899999999999999</v>
      </c>
      <c r="I100">
        <v>4</v>
      </c>
      <c r="J100">
        <v>2</v>
      </c>
      <c r="K100">
        <v>12</v>
      </c>
      <c r="L100" t="s">
        <v>25</v>
      </c>
      <c r="M100" s="4">
        <v>0.25277777777777777</v>
      </c>
      <c r="N100" s="4">
        <v>0.3354166666666667</v>
      </c>
      <c r="O100">
        <v>22</v>
      </c>
      <c r="P100">
        <v>40.700000000000003</v>
      </c>
      <c r="Q100">
        <v>74</v>
      </c>
      <c r="R100">
        <v>14.5</v>
      </c>
      <c r="S100">
        <v>12.4</v>
      </c>
      <c r="T100">
        <v>12.2</v>
      </c>
      <c r="U100">
        <v>11.3</v>
      </c>
      <c r="V100">
        <v>11.9</v>
      </c>
      <c r="W100" s="5">
        <f t="shared" si="2"/>
        <v>12.166666666666663</v>
      </c>
      <c r="X100" s="5">
        <v>17.399999999999999</v>
      </c>
    </row>
    <row r="101" spans="1:24" x14ac:dyDescent="0.35">
      <c r="A101" s="3">
        <v>43371</v>
      </c>
      <c r="B101" s="4">
        <v>0.27083333333333298</v>
      </c>
      <c r="C101" t="s">
        <v>794</v>
      </c>
      <c r="D101" t="s">
        <v>22</v>
      </c>
      <c r="E101" t="s">
        <v>74</v>
      </c>
      <c r="F101">
        <v>3</v>
      </c>
      <c r="G101">
        <v>76</v>
      </c>
      <c r="H101">
        <v>21.2</v>
      </c>
      <c r="I101">
        <v>5</v>
      </c>
      <c r="J101">
        <v>2</v>
      </c>
      <c r="K101">
        <v>17</v>
      </c>
      <c r="L101" t="s">
        <v>25</v>
      </c>
      <c r="M101" s="4">
        <v>0.27847222222222223</v>
      </c>
      <c r="N101" s="4">
        <v>0.30416666666666664</v>
      </c>
      <c r="O101">
        <v>18</v>
      </c>
      <c r="P101">
        <v>39.4</v>
      </c>
      <c r="Q101">
        <v>90</v>
      </c>
      <c r="R101">
        <v>10.7</v>
      </c>
      <c r="S101">
        <v>9.5</v>
      </c>
      <c r="T101">
        <v>8.4</v>
      </c>
      <c r="U101">
        <v>7.7</v>
      </c>
      <c r="V101">
        <v>7.1</v>
      </c>
      <c r="W101" s="5">
        <f t="shared" si="2"/>
        <v>8.5333333333333332</v>
      </c>
      <c r="X101" s="5">
        <v>13.6</v>
      </c>
    </row>
    <row r="102" spans="1:24" x14ac:dyDescent="0.35">
      <c r="A102" s="3">
        <v>43371</v>
      </c>
      <c r="B102" s="4">
        <v>0.27083333333333298</v>
      </c>
      <c r="C102" t="s">
        <v>795</v>
      </c>
      <c r="D102" t="s">
        <v>22</v>
      </c>
      <c r="E102" t="s">
        <v>23</v>
      </c>
      <c r="F102">
        <v>3</v>
      </c>
      <c r="G102">
        <v>77</v>
      </c>
      <c r="H102">
        <v>18.7</v>
      </c>
      <c r="I102">
        <v>5</v>
      </c>
      <c r="K102">
        <v>1</v>
      </c>
      <c r="L102" t="s">
        <v>144</v>
      </c>
      <c r="W102" s="5">
        <f t="shared" si="2"/>
        <v>0</v>
      </c>
    </row>
    <row r="103" spans="1:24" x14ac:dyDescent="0.35">
      <c r="A103" s="3">
        <v>43371</v>
      </c>
      <c r="B103" s="4">
        <v>0.27083333333333298</v>
      </c>
      <c r="C103" t="s">
        <v>796</v>
      </c>
      <c r="D103" t="s">
        <v>22</v>
      </c>
      <c r="E103" t="s">
        <v>74</v>
      </c>
      <c r="F103">
        <v>3</v>
      </c>
      <c r="G103">
        <v>79</v>
      </c>
      <c r="H103">
        <v>17.899999999999999</v>
      </c>
      <c r="I103">
        <v>4</v>
      </c>
      <c r="J103">
        <v>2</v>
      </c>
      <c r="K103">
        <v>7</v>
      </c>
      <c r="L103" t="s">
        <v>25</v>
      </c>
      <c r="M103" s="4">
        <v>0.27569444444444446</v>
      </c>
      <c r="N103" s="4">
        <v>0.31458333333333333</v>
      </c>
      <c r="O103">
        <v>20</v>
      </c>
      <c r="P103">
        <v>38.9</v>
      </c>
      <c r="Q103">
        <v>84</v>
      </c>
      <c r="R103">
        <v>13.1</v>
      </c>
      <c r="S103">
        <v>11.9</v>
      </c>
      <c r="T103">
        <v>10.6</v>
      </c>
      <c r="U103">
        <v>9.1999999999999993</v>
      </c>
      <c r="V103">
        <v>9.6</v>
      </c>
      <c r="W103" s="5">
        <f t="shared" si="2"/>
        <v>10.699999999999998</v>
      </c>
      <c r="X103" s="5">
        <v>15.4</v>
      </c>
    </row>
    <row r="104" spans="1:24" x14ac:dyDescent="0.35">
      <c r="A104" s="3">
        <v>43371</v>
      </c>
      <c r="B104" s="4">
        <v>0.27083333333333298</v>
      </c>
      <c r="C104" t="s">
        <v>797</v>
      </c>
      <c r="D104" t="s">
        <v>22</v>
      </c>
      <c r="E104" t="s">
        <v>74</v>
      </c>
      <c r="F104">
        <v>4</v>
      </c>
      <c r="G104">
        <v>75</v>
      </c>
      <c r="H104">
        <v>19.7</v>
      </c>
      <c r="I104">
        <v>5</v>
      </c>
      <c r="J104">
        <v>2</v>
      </c>
      <c r="K104">
        <v>1</v>
      </c>
      <c r="L104" t="s">
        <v>25</v>
      </c>
      <c r="M104" s="4">
        <v>0.27152777777777776</v>
      </c>
      <c r="N104" s="4">
        <v>0.3215277777777778</v>
      </c>
      <c r="O104">
        <v>21</v>
      </c>
      <c r="P104">
        <v>40</v>
      </c>
      <c r="Q104">
        <v>81</v>
      </c>
      <c r="R104">
        <v>13.1</v>
      </c>
      <c r="S104">
        <v>11.8</v>
      </c>
      <c r="T104">
        <v>10.7</v>
      </c>
      <c r="U104">
        <v>10.6</v>
      </c>
      <c r="V104">
        <v>9.8000000000000007</v>
      </c>
      <c r="W104" s="5">
        <f t="shared" si="2"/>
        <v>11.033333333333331</v>
      </c>
      <c r="X104" s="5">
        <v>15.8</v>
      </c>
    </row>
    <row r="105" spans="1:24" x14ac:dyDescent="0.35">
      <c r="A105" s="3">
        <v>43371</v>
      </c>
      <c r="B105" s="4">
        <v>0.27083333333333298</v>
      </c>
      <c r="C105" t="s">
        <v>798</v>
      </c>
      <c r="D105" t="s">
        <v>22</v>
      </c>
      <c r="E105" t="s">
        <v>23</v>
      </c>
      <c r="F105">
        <v>3</v>
      </c>
      <c r="G105">
        <v>75</v>
      </c>
      <c r="H105">
        <v>18.7</v>
      </c>
      <c r="I105">
        <v>4</v>
      </c>
      <c r="K105">
        <v>18</v>
      </c>
      <c r="L105" t="s">
        <v>144</v>
      </c>
      <c r="W105" s="5">
        <f t="shared" si="2"/>
        <v>0</v>
      </c>
    </row>
    <row r="106" spans="1:24" x14ac:dyDescent="0.35">
      <c r="A106" s="3">
        <v>43371</v>
      </c>
      <c r="B106" s="4">
        <v>0.3125</v>
      </c>
      <c r="C106" t="s">
        <v>799</v>
      </c>
      <c r="D106" t="s">
        <v>22</v>
      </c>
      <c r="E106" t="s">
        <v>74</v>
      </c>
      <c r="F106">
        <v>3</v>
      </c>
      <c r="G106">
        <v>78</v>
      </c>
      <c r="H106">
        <v>18.3</v>
      </c>
      <c r="I106">
        <v>3</v>
      </c>
      <c r="J106">
        <v>2</v>
      </c>
      <c r="K106">
        <v>1</v>
      </c>
      <c r="L106" t="s">
        <v>25</v>
      </c>
      <c r="M106" s="4">
        <v>0.31111111111111112</v>
      </c>
      <c r="N106" s="4">
        <v>0.34513888888888888</v>
      </c>
      <c r="O106">
        <v>24</v>
      </c>
      <c r="P106">
        <v>40.5</v>
      </c>
      <c r="Q106">
        <v>67</v>
      </c>
      <c r="R106">
        <v>12.3</v>
      </c>
      <c r="S106">
        <v>12.1</v>
      </c>
      <c r="T106">
        <v>12.6</v>
      </c>
      <c r="U106">
        <v>11.7</v>
      </c>
      <c r="V106">
        <v>12.2</v>
      </c>
      <c r="W106" s="5">
        <f t="shared" si="2"/>
        <v>12.200000000000003</v>
      </c>
      <c r="X106" s="5">
        <v>14.4</v>
      </c>
    </row>
    <row r="107" spans="1:24" x14ac:dyDescent="0.35">
      <c r="A107" s="3">
        <v>43371</v>
      </c>
      <c r="B107" s="4">
        <v>0.3125</v>
      </c>
      <c r="C107" t="s">
        <v>800</v>
      </c>
      <c r="D107" t="s">
        <v>22</v>
      </c>
      <c r="E107" t="s">
        <v>74</v>
      </c>
      <c r="F107">
        <v>3</v>
      </c>
      <c r="G107">
        <v>79</v>
      </c>
      <c r="H107">
        <v>20.399999999999999</v>
      </c>
      <c r="I107">
        <v>5</v>
      </c>
      <c r="J107">
        <v>2</v>
      </c>
      <c r="K107">
        <v>13</v>
      </c>
      <c r="L107" t="s">
        <v>25</v>
      </c>
      <c r="M107" s="4">
        <v>0.32083333333333336</v>
      </c>
      <c r="N107" s="4">
        <v>0.38611111111111113</v>
      </c>
      <c r="O107">
        <v>28</v>
      </c>
      <c r="P107">
        <v>40.4</v>
      </c>
      <c r="Q107">
        <v>49</v>
      </c>
      <c r="R107">
        <v>15.1</v>
      </c>
      <c r="S107">
        <v>14.4</v>
      </c>
      <c r="T107">
        <v>13.6</v>
      </c>
      <c r="U107">
        <v>14.4</v>
      </c>
      <c r="V107">
        <v>15.7</v>
      </c>
      <c r="W107" s="5">
        <f t="shared" si="2"/>
        <v>14.633333333333333</v>
      </c>
      <c r="X107" s="5">
        <v>14.3</v>
      </c>
    </row>
    <row r="108" spans="1:24" x14ac:dyDescent="0.35">
      <c r="A108" s="3">
        <v>43371</v>
      </c>
      <c r="B108" s="4">
        <v>0.3125</v>
      </c>
      <c r="C108" t="s">
        <v>801</v>
      </c>
      <c r="D108" t="s">
        <v>29</v>
      </c>
      <c r="F108">
        <v>3</v>
      </c>
      <c r="G108">
        <v>79</v>
      </c>
      <c r="H108">
        <v>24</v>
      </c>
      <c r="I108">
        <v>5</v>
      </c>
      <c r="J108">
        <v>2</v>
      </c>
      <c r="K108">
        <v>11</v>
      </c>
      <c r="L108" t="s">
        <v>25</v>
      </c>
      <c r="M108" s="4">
        <v>0.32013888888888892</v>
      </c>
      <c r="N108" s="4">
        <v>0.36527777777777781</v>
      </c>
      <c r="O108">
        <v>25</v>
      </c>
      <c r="P108">
        <v>39.6</v>
      </c>
      <c r="Q108">
        <v>60</v>
      </c>
      <c r="R108">
        <v>13.6</v>
      </c>
      <c r="S108">
        <v>12.9</v>
      </c>
      <c r="T108">
        <v>12.4</v>
      </c>
      <c r="U108">
        <v>11.4</v>
      </c>
      <c r="V108">
        <v>11.7</v>
      </c>
      <c r="W108" s="5">
        <f t="shared" si="2"/>
        <v>12.333333333333334</v>
      </c>
      <c r="X108" s="5">
        <v>14.1</v>
      </c>
    </row>
    <row r="109" spans="1:24" x14ac:dyDescent="0.35">
      <c r="A109" s="3">
        <v>43371</v>
      </c>
      <c r="B109" s="4">
        <v>0.3125</v>
      </c>
      <c r="C109" t="s">
        <v>802</v>
      </c>
      <c r="D109" t="s">
        <v>22</v>
      </c>
      <c r="E109" t="s">
        <v>74</v>
      </c>
      <c r="F109">
        <v>3</v>
      </c>
      <c r="G109">
        <v>78</v>
      </c>
      <c r="H109">
        <v>19.100000000000001</v>
      </c>
      <c r="I109">
        <v>4</v>
      </c>
      <c r="J109">
        <v>2</v>
      </c>
      <c r="K109">
        <v>8</v>
      </c>
      <c r="L109" t="s">
        <v>25</v>
      </c>
      <c r="M109" s="4">
        <v>0.31875000000000003</v>
      </c>
      <c r="N109" s="4">
        <v>0.35625000000000001</v>
      </c>
      <c r="O109">
        <v>24</v>
      </c>
      <c r="P109">
        <v>40.200000000000003</v>
      </c>
      <c r="Q109">
        <v>62</v>
      </c>
      <c r="R109">
        <v>14.3</v>
      </c>
      <c r="S109">
        <v>14.2</v>
      </c>
      <c r="T109">
        <v>14.7</v>
      </c>
      <c r="U109">
        <v>13.7</v>
      </c>
      <c r="V109">
        <v>14.2</v>
      </c>
      <c r="W109" s="5">
        <f t="shared" si="2"/>
        <v>14.233333333333334</v>
      </c>
      <c r="X109" s="5">
        <v>16.2</v>
      </c>
    </row>
    <row r="110" spans="1:24" x14ac:dyDescent="0.35">
      <c r="A110" s="3">
        <v>43371</v>
      </c>
      <c r="B110" s="4">
        <v>0.3125</v>
      </c>
      <c r="C110" t="s">
        <v>803</v>
      </c>
      <c r="D110" t="s">
        <v>22</v>
      </c>
      <c r="E110" t="s">
        <v>74</v>
      </c>
      <c r="F110">
        <v>3</v>
      </c>
      <c r="G110">
        <v>77</v>
      </c>
      <c r="H110">
        <v>19</v>
      </c>
      <c r="I110">
        <v>5</v>
      </c>
      <c r="J110">
        <v>2</v>
      </c>
      <c r="K110">
        <v>8</v>
      </c>
      <c r="L110" t="s">
        <v>25</v>
      </c>
      <c r="M110" s="4">
        <v>0.31805555555555554</v>
      </c>
      <c r="N110" s="4">
        <v>0.40416666666666662</v>
      </c>
      <c r="O110">
        <v>29</v>
      </c>
      <c r="P110">
        <v>41.8</v>
      </c>
      <c r="Q110">
        <v>44</v>
      </c>
      <c r="R110">
        <v>13.8</v>
      </c>
      <c r="S110">
        <v>12.6</v>
      </c>
      <c r="T110">
        <v>12</v>
      </c>
      <c r="U110">
        <v>12.4</v>
      </c>
      <c r="V110">
        <v>10.6</v>
      </c>
      <c r="W110" s="5">
        <f t="shared" si="2"/>
        <v>12.33333333333333</v>
      </c>
      <c r="X110" s="5">
        <v>15.4</v>
      </c>
    </row>
    <row r="111" spans="1:24" x14ac:dyDescent="0.35">
      <c r="A111" s="3">
        <v>43371</v>
      </c>
      <c r="B111" s="4">
        <v>0.3125</v>
      </c>
      <c r="C111" t="s">
        <v>804</v>
      </c>
      <c r="D111" t="s">
        <v>22</v>
      </c>
      <c r="E111" t="s">
        <v>23</v>
      </c>
      <c r="F111">
        <v>3</v>
      </c>
      <c r="G111">
        <v>72</v>
      </c>
      <c r="H111">
        <v>15.9</v>
      </c>
      <c r="I111">
        <v>2</v>
      </c>
      <c r="J111">
        <v>2</v>
      </c>
      <c r="K111">
        <v>11</v>
      </c>
      <c r="L111" t="s">
        <v>25</v>
      </c>
      <c r="M111" s="4">
        <v>0.32083333333333336</v>
      </c>
      <c r="N111" s="4">
        <v>0.3756944444444445</v>
      </c>
      <c r="O111">
        <v>26</v>
      </c>
      <c r="P111">
        <v>40.299999999999997</v>
      </c>
      <c r="Q111">
        <v>54</v>
      </c>
      <c r="R111">
        <v>17.2</v>
      </c>
      <c r="S111">
        <v>15.3</v>
      </c>
      <c r="T111">
        <v>15.3</v>
      </c>
      <c r="U111">
        <v>15.3</v>
      </c>
      <c r="V111">
        <v>17.2</v>
      </c>
      <c r="W111" s="5">
        <f t="shared" si="2"/>
        <v>15.933333333333332</v>
      </c>
      <c r="X111" s="5">
        <v>18.3</v>
      </c>
    </row>
    <row r="112" spans="1:24" x14ac:dyDescent="0.35">
      <c r="A112" s="3">
        <v>43371</v>
      </c>
      <c r="B112" s="4">
        <v>0.3125</v>
      </c>
      <c r="C112" t="s">
        <v>805</v>
      </c>
      <c r="D112" t="s">
        <v>22</v>
      </c>
      <c r="E112" t="s">
        <v>74</v>
      </c>
      <c r="F112">
        <v>3</v>
      </c>
      <c r="G112">
        <v>78</v>
      </c>
      <c r="H112">
        <v>21.4</v>
      </c>
      <c r="I112">
        <v>4</v>
      </c>
      <c r="J112">
        <v>2</v>
      </c>
      <c r="K112">
        <v>8</v>
      </c>
      <c r="L112" t="s">
        <v>25</v>
      </c>
      <c r="M112" s="4">
        <v>0.31805555555555554</v>
      </c>
      <c r="N112" s="4">
        <v>0.34027777777777773</v>
      </c>
      <c r="O112">
        <v>23</v>
      </c>
      <c r="P112">
        <v>39.9</v>
      </c>
      <c r="Q112">
        <v>70</v>
      </c>
      <c r="R112">
        <v>12.2</v>
      </c>
      <c r="S112">
        <v>11.4</v>
      </c>
      <c r="T112">
        <v>11.3</v>
      </c>
      <c r="U112">
        <v>11.5</v>
      </c>
      <c r="V112">
        <v>12.3</v>
      </c>
      <c r="W112" s="5">
        <f t="shared" si="2"/>
        <v>11.700000000000003</v>
      </c>
      <c r="X112" s="5">
        <v>13.9</v>
      </c>
    </row>
    <row r="113" spans="1:25" x14ac:dyDescent="0.35">
      <c r="A113" s="3">
        <v>43371</v>
      </c>
      <c r="B113" s="4">
        <v>0.35416666666666669</v>
      </c>
      <c r="C113" t="s">
        <v>806</v>
      </c>
      <c r="D113" t="s">
        <v>22</v>
      </c>
      <c r="E113" t="s">
        <v>23</v>
      </c>
      <c r="F113">
        <v>3</v>
      </c>
      <c r="G113">
        <v>72</v>
      </c>
      <c r="H113">
        <v>15.6</v>
      </c>
      <c r="I113">
        <v>2</v>
      </c>
      <c r="J113">
        <v>2</v>
      </c>
      <c r="K113">
        <v>16</v>
      </c>
      <c r="L113" t="s">
        <v>25</v>
      </c>
      <c r="M113" s="4">
        <v>0.3659722222222222</v>
      </c>
      <c r="N113" s="4">
        <v>0.4291666666666667</v>
      </c>
      <c r="O113">
        <v>30</v>
      </c>
      <c r="P113">
        <v>40.4</v>
      </c>
      <c r="Q113">
        <v>40</v>
      </c>
      <c r="R113">
        <v>11.3</v>
      </c>
      <c r="S113">
        <v>11</v>
      </c>
      <c r="T113">
        <v>11.1</v>
      </c>
      <c r="U113">
        <v>11.4</v>
      </c>
      <c r="V113">
        <v>12.6</v>
      </c>
      <c r="W113" s="5">
        <f t="shared" si="2"/>
        <v>11.266666666666666</v>
      </c>
      <c r="X113" s="5">
        <v>11.5</v>
      </c>
    </row>
    <row r="114" spans="1:25" x14ac:dyDescent="0.35">
      <c r="A114" s="3">
        <v>43371</v>
      </c>
      <c r="B114" s="4">
        <v>0.35416666666666669</v>
      </c>
      <c r="C114" t="s">
        <v>807</v>
      </c>
      <c r="D114" t="s">
        <v>22</v>
      </c>
      <c r="E114" t="s">
        <v>23</v>
      </c>
      <c r="F114">
        <v>3</v>
      </c>
      <c r="G114">
        <v>79</v>
      </c>
      <c r="H114">
        <v>26</v>
      </c>
      <c r="I114">
        <v>6</v>
      </c>
      <c r="J114">
        <v>2</v>
      </c>
      <c r="K114">
        <v>10</v>
      </c>
      <c r="L114" t="s">
        <v>25</v>
      </c>
      <c r="M114" s="4">
        <v>0.3611111111111111</v>
      </c>
      <c r="N114" s="4">
        <v>0.41666666666666669</v>
      </c>
      <c r="O114">
        <v>29</v>
      </c>
      <c r="P114">
        <v>41.4</v>
      </c>
      <c r="Q114">
        <v>43</v>
      </c>
      <c r="R114">
        <v>12.4</v>
      </c>
      <c r="S114">
        <v>12.7</v>
      </c>
      <c r="T114">
        <v>12.8</v>
      </c>
      <c r="U114">
        <v>12.5</v>
      </c>
      <c r="V114">
        <v>15.1</v>
      </c>
      <c r="W114" s="5">
        <f t="shared" si="2"/>
        <v>12.666666666666666</v>
      </c>
      <c r="X114" s="5">
        <v>12.5</v>
      </c>
    </row>
    <row r="115" spans="1:25" x14ac:dyDescent="0.35">
      <c r="A115" s="3">
        <v>43371</v>
      </c>
      <c r="B115" s="4">
        <v>0.39583333333333331</v>
      </c>
      <c r="C115" t="s">
        <v>808</v>
      </c>
      <c r="D115" t="s">
        <v>29</v>
      </c>
      <c r="F115">
        <v>3</v>
      </c>
      <c r="G115">
        <v>79</v>
      </c>
      <c r="H115">
        <v>21.2</v>
      </c>
      <c r="I115">
        <v>5</v>
      </c>
      <c r="J115">
        <v>2</v>
      </c>
      <c r="K115">
        <v>1</v>
      </c>
      <c r="L115" t="s">
        <v>25</v>
      </c>
      <c r="M115" s="4">
        <v>0.37638888888888888</v>
      </c>
      <c r="N115" s="4">
        <v>0.41180555555555554</v>
      </c>
      <c r="O115">
        <v>29</v>
      </c>
      <c r="P115">
        <v>42.4</v>
      </c>
      <c r="Q115">
        <v>44</v>
      </c>
      <c r="R115">
        <v>12.9</v>
      </c>
      <c r="S115">
        <v>13.4</v>
      </c>
      <c r="T115">
        <v>13.1</v>
      </c>
      <c r="U115">
        <v>12.6</v>
      </c>
      <c r="V115">
        <v>12.8</v>
      </c>
      <c r="W115" s="5">
        <f t="shared" si="2"/>
        <v>12.933333333333332</v>
      </c>
      <c r="X115" s="5">
        <v>14.4</v>
      </c>
    </row>
    <row r="116" spans="1:25" x14ac:dyDescent="0.35">
      <c r="A116" s="3">
        <v>43371</v>
      </c>
      <c r="B116" s="4">
        <v>0.47916666666666669</v>
      </c>
      <c r="C116" t="s">
        <v>809</v>
      </c>
      <c r="D116" t="s">
        <v>22</v>
      </c>
      <c r="E116" t="s">
        <v>23</v>
      </c>
      <c r="F116">
        <v>3</v>
      </c>
      <c r="G116">
        <v>75</v>
      </c>
      <c r="H116">
        <v>23.1</v>
      </c>
      <c r="I116">
        <v>6</v>
      </c>
      <c r="J116">
        <v>2</v>
      </c>
      <c r="K116">
        <v>15</v>
      </c>
      <c r="L116" t="s">
        <v>25</v>
      </c>
      <c r="M116" s="4">
        <v>0.48541666666666666</v>
      </c>
      <c r="N116" s="4">
        <v>0.4993055555555555</v>
      </c>
      <c r="O116">
        <v>32</v>
      </c>
      <c r="P116">
        <v>41.1</v>
      </c>
      <c r="Q116">
        <v>35</v>
      </c>
      <c r="R116">
        <v>10.8</v>
      </c>
      <c r="S116">
        <v>11.6</v>
      </c>
      <c r="T116">
        <v>12.7</v>
      </c>
      <c r="U116">
        <v>13.6</v>
      </c>
      <c r="V116">
        <v>12.6</v>
      </c>
      <c r="W116" s="5">
        <f t="shared" si="2"/>
        <v>12.299999999999997</v>
      </c>
      <c r="X116" s="5">
        <v>12.6</v>
      </c>
    </row>
    <row r="117" spans="1:25" x14ac:dyDescent="0.35">
      <c r="A117" s="3">
        <v>43372</v>
      </c>
      <c r="B117" s="4">
        <v>0.27083333333333331</v>
      </c>
      <c r="C117" t="s">
        <v>810</v>
      </c>
      <c r="D117" t="s">
        <v>22</v>
      </c>
      <c r="E117" t="s">
        <v>23</v>
      </c>
      <c r="F117">
        <v>4</v>
      </c>
      <c r="G117">
        <v>76</v>
      </c>
      <c r="H117">
        <v>17.7</v>
      </c>
      <c r="I117">
        <v>1</v>
      </c>
      <c r="J117">
        <v>2</v>
      </c>
      <c r="K117">
        <v>9</v>
      </c>
      <c r="L117" t="s">
        <v>25</v>
      </c>
      <c r="M117" s="4">
        <v>0.27361111111111108</v>
      </c>
      <c r="N117" s="4">
        <v>0.31319444444444444</v>
      </c>
      <c r="O117">
        <v>18</v>
      </c>
      <c r="P117">
        <v>38.4</v>
      </c>
      <c r="Q117">
        <v>74</v>
      </c>
      <c r="R117">
        <v>12.7</v>
      </c>
      <c r="S117">
        <v>11.5</v>
      </c>
      <c r="T117">
        <v>11.8</v>
      </c>
      <c r="U117">
        <v>10.199999999999999</v>
      </c>
      <c r="V117">
        <v>11.1</v>
      </c>
      <c r="W117" s="5">
        <f t="shared" si="2"/>
        <v>11.466666666666669</v>
      </c>
      <c r="X117" s="5">
        <v>19</v>
      </c>
      <c r="Y117" s="5">
        <v>15.1</v>
      </c>
    </row>
    <row r="118" spans="1:25" x14ac:dyDescent="0.35">
      <c r="A118" s="3">
        <v>43372</v>
      </c>
      <c r="B118" s="4">
        <v>0.3125</v>
      </c>
      <c r="C118" t="s">
        <v>811</v>
      </c>
      <c r="D118" t="s">
        <v>22</v>
      </c>
      <c r="E118" t="s">
        <v>74</v>
      </c>
      <c r="F118">
        <v>3</v>
      </c>
      <c r="G118">
        <v>76</v>
      </c>
      <c r="H118">
        <v>18.100000000000001</v>
      </c>
      <c r="I118">
        <v>3</v>
      </c>
      <c r="J118">
        <v>2</v>
      </c>
      <c r="K118">
        <v>8</v>
      </c>
      <c r="L118" t="s">
        <v>25</v>
      </c>
      <c r="M118" s="4">
        <v>0.31875000000000003</v>
      </c>
      <c r="N118" s="4">
        <v>0.3840277777777778</v>
      </c>
      <c r="O118">
        <v>29</v>
      </c>
      <c r="P118">
        <v>38.1</v>
      </c>
      <c r="Q118">
        <v>29</v>
      </c>
      <c r="R118">
        <v>15.1</v>
      </c>
      <c r="S118">
        <v>15.3</v>
      </c>
      <c r="T118">
        <v>16.600000000000001</v>
      </c>
      <c r="U118">
        <v>16.3</v>
      </c>
      <c r="V118">
        <v>14.2</v>
      </c>
      <c r="W118" s="5">
        <f t="shared" si="2"/>
        <v>15.566666666666668</v>
      </c>
      <c r="X118" s="5">
        <v>15.8</v>
      </c>
    </row>
    <row r="119" spans="1:25" x14ac:dyDescent="0.35">
      <c r="A119" s="3">
        <v>43372</v>
      </c>
      <c r="B119" s="4">
        <v>0.3125</v>
      </c>
      <c r="C119" t="s">
        <v>812</v>
      </c>
      <c r="D119" t="s">
        <v>22</v>
      </c>
      <c r="E119" t="s">
        <v>23</v>
      </c>
      <c r="F119">
        <v>3</v>
      </c>
      <c r="G119">
        <v>79</v>
      </c>
      <c r="H119">
        <v>17.600000000000001</v>
      </c>
      <c r="I119">
        <v>4</v>
      </c>
      <c r="J119">
        <v>2</v>
      </c>
      <c r="K119">
        <v>16</v>
      </c>
      <c r="L119" t="s">
        <v>25</v>
      </c>
      <c r="M119" s="4">
        <v>0.32500000000000001</v>
      </c>
      <c r="N119" s="4">
        <v>0.35555555555555557</v>
      </c>
      <c r="O119">
        <v>25</v>
      </c>
      <c r="P119">
        <v>38.299999999999997</v>
      </c>
      <c r="Q119">
        <v>36</v>
      </c>
      <c r="R119">
        <v>16.899999999999999</v>
      </c>
      <c r="S119">
        <v>16.2</v>
      </c>
      <c r="T119">
        <v>14.9</v>
      </c>
      <c r="U119">
        <v>15.3</v>
      </c>
      <c r="V119">
        <v>14.6</v>
      </c>
      <c r="W119" s="5">
        <f t="shared" si="2"/>
        <v>15.466666666666663</v>
      </c>
      <c r="X119" s="5">
        <v>18.899999999999999</v>
      </c>
    </row>
    <row r="120" spans="1:25" x14ac:dyDescent="0.35">
      <c r="A120" s="3">
        <v>43372</v>
      </c>
      <c r="B120" s="4">
        <v>0.3125</v>
      </c>
      <c r="C120" t="s">
        <v>813</v>
      </c>
      <c r="D120" t="s">
        <v>22</v>
      </c>
      <c r="E120" t="s">
        <v>23</v>
      </c>
      <c r="F120">
        <v>3</v>
      </c>
      <c r="G120">
        <v>74</v>
      </c>
      <c r="H120">
        <v>15.8</v>
      </c>
      <c r="I120">
        <v>2</v>
      </c>
      <c r="J120">
        <v>2</v>
      </c>
      <c r="K120">
        <v>16</v>
      </c>
      <c r="L120" t="s">
        <v>25</v>
      </c>
      <c r="M120" s="4">
        <v>0.30208333333333331</v>
      </c>
      <c r="N120" s="4">
        <v>0.36805555555555558</v>
      </c>
      <c r="O120">
        <v>27</v>
      </c>
      <c r="P120">
        <v>39.1</v>
      </c>
      <c r="Q120">
        <v>35</v>
      </c>
      <c r="R120">
        <v>16.2</v>
      </c>
      <c r="S120">
        <v>16.7</v>
      </c>
      <c r="T120">
        <v>16.399999999999999</v>
      </c>
      <c r="U120">
        <v>16.100000000000001</v>
      </c>
      <c r="V120">
        <v>14.6</v>
      </c>
      <c r="W120" s="5">
        <f t="shared" si="2"/>
        <v>16.233333333333331</v>
      </c>
      <c r="X120" s="5">
        <v>15.1</v>
      </c>
    </row>
    <row r="121" spans="1:25" x14ac:dyDescent="0.35">
      <c r="A121" s="3">
        <v>43372</v>
      </c>
      <c r="B121" s="4">
        <v>0.3125</v>
      </c>
      <c r="C121" t="s">
        <v>820</v>
      </c>
      <c r="D121" t="s">
        <v>22</v>
      </c>
      <c r="E121" t="s">
        <v>74</v>
      </c>
      <c r="F121">
        <v>3</v>
      </c>
      <c r="G121">
        <v>72</v>
      </c>
      <c r="H121">
        <v>18.399999999999999</v>
      </c>
      <c r="I121">
        <v>4</v>
      </c>
      <c r="J121">
        <v>2</v>
      </c>
      <c r="K121">
        <v>17</v>
      </c>
      <c r="L121" t="s">
        <v>25</v>
      </c>
      <c r="M121" s="4">
        <v>0.32291666666666669</v>
      </c>
      <c r="N121" s="4">
        <v>0.39097222222222222</v>
      </c>
      <c r="O121">
        <v>29</v>
      </c>
      <c r="P121">
        <v>40.1</v>
      </c>
      <c r="Q121">
        <v>27</v>
      </c>
      <c r="R121">
        <v>12.9</v>
      </c>
      <c r="S121">
        <v>12.9</v>
      </c>
      <c r="T121">
        <v>12.6</v>
      </c>
      <c r="U121">
        <v>12.3</v>
      </c>
      <c r="V121">
        <v>12.6</v>
      </c>
      <c r="W121" s="5">
        <f t="shared" si="2"/>
        <v>12.700000000000003</v>
      </c>
      <c r="X121" s="5">
        <v>15</v>
      </c>
    </row>
    <row r="122" spans="1:25" x14ac:dyDescent="0.35">
      <c r="A122" s="3">
        <v>43372</v>
      </c>
      <c r="B122" s="4">
        <v>0.35416666666666669</v>
      </c>
      <c r="C122" t="s">
        <v>821</v>
      </c>
      <c r="D122" t="s">
        <v>22</v>
      </c>
      <c r="E122" t="s">
        <v>74</v>
      </c>
      <c r="F122">
        <v>2</v>
      </c>
      <c r="G122">
        <v>77</v>
      </c>
      <c r="H122">
        <v>26.1</v>
      </c>
      <c r="I122">
        <v>6</v>
      </c>
      <c r="J122">
        <v>2</v>
      </c>
      <c r="K122">
        <v>14</v>
      </c>
      <c r="L122" t="s">
        <v>25</v>
      </c>
      <c r="M122" s="4">
        <v>0.3611111111111111</v>
      </c>
      <c r="N122" s="4">
        <v>0.37916666666666665</v>
      </c>
      <c r="O122">
        <v>28</v>
      </c>
      <c r="P122">
        <v>42</v>
      </c>
      <c r="Q122">
        <v>31</v>
      </c>
      <c r="R122">
        <v>16.600000000000001</v>
      </c>
      <c r="S122">
        <v>15.4</v>
      </c>
      <c r="T122">
        <v>15.2</v>
      </c>
      <c r="U122">
        <v>15.1</v>
      </c>
      <c r="V122">
        <v>14.5</v>
      </c>
      <c r="W122" s="5">
        <f t="shared" si="2"/>
        <v>15.233333333333336</v>
      </c>
      <c r="X122" s="5">
        <v>15.2</v>
      </c>
    </row>
    <row r="123" spans="1:25" x14ac:dyDescent="0.35">
      <c r="A123" s="3">
        <v>43372</v>
      </c>
      <c r="B123" s="4">
        <v>0.39583333333333331</v>
      </c>
      <c r="C123" t="s">
        <v>822</v>
      </c>
      <c r="D123" t="s">
        <v>22</v>
      </c>
      <c r="E123" t="s">
        <v>23</v>
      </c>
      <c r="F123">
        <v>3</v>
      </c>
      <c r="G123">
        <v>74</v>
      </c>
      <c r="H123">
        <v>21.4</v>
      </c>
      <c r="I123">
        <v>5</v>
      </c>
      <c r="J123">
        <v>2</v>
      </c>
      <c r="K123">
        <v>17</v>
      </c>
      <c r="L123" t="s">
        <v>25</v>
      </c>
      <c r="M123" s="4">
        <v>0.4069444444444445</v>
      </c>
      <c r="N123" s="4">
        <v>0.41388888888888892</v>
      </c>
      <c r="O123">
        <v>30</v>
      </c>
      <c r="P123">
        <v>39.799999999999997</v>
      </c>
      <c r="Q123">
        <v>24</v>
      </c>
      <c r="R123">
        <v>12.1</v>
      </c>
      <c r="S123">
        <v>11.1</v>
      </c>
      <c r="T123">
        <v>11.3</v>
      </c>
      <c r="U123">
        <v>10.9</v>
      </c>
      <c r="V123">
        <v>11</v>
      </c>
      <c r="W123" s="5">
        <f t="shared" si="2"/>
        <v>11.133333333333333</v>
      </c>
      <c r="X123" s="5">
        <v>12.8</v>
      </c>
    </row>
    <row r="124" spans="1:25" x14ac:dyDescent="0.35">
      <c r="A124" s="3">
        <v>43372</v>
      </c>
      <c r="B124" s="4">
        <v>0.39583333333333331</v>
      </c>
      <c r="C124" t="s">
        <v>823</v>
      </c>
      <c r="D124" t="s">
        <v>22</v>
      </c>
      <c r="E124" t="s">
        <v>23</v>
      </c>
      <c r="F124">
        <v>3</v>
      </c>
      <c r="G124">
        <v>78</v>
      </c>
      <c r="H124">
        <v>17.600000000000001</v>
      </c>
      <c r="I124">
        <v>2</v>
      </c>
      <c r="J124">
        <v>2</v>
      </c>
      <c r="K124">
        <v>10</v>
      </c>
      <c r="L124" t="s">
        <v>25</v>
      </c>
      <c r="M124" s="4">
        <v>0.40347222222222223</v>
      </c>
      <c r="N124" s="4">
        <v>0.43263888888888885</v>
      </c>
      <c r="O124">
        <v>30</v>
      </c>
      <c r="P124">
        <v>40.5</v>
      </c>
      <c r="Q124">
        <v>24</v>
      </c>
      <c r="R124">
        <v>12.5</v>
      </c>
      <c r="S124">
        <v>12.7</v>
      </c>
      <c r="T124">
        <v>11</v>
      </c>
      <c r="U124">
        <v>10.4</v>
      </c>
      <c r="V124">
        <v>11.4</v>
      </c>
      <c r="W124" s="5">
        <f t="shared" si="2"/>
        <v>11.633333333333333</v>
      </c>
      <c r="X124" s="5">
        <v>12.7</v>
      </c>
    </row>
    <row r="125" spans="1:25" x14ac:dyDescent="0.35">
      <c r="A125" s="3">
        <v>43372</v>
      </c>
      <c r="B125" s="4">
        <v>0.39583333333333331</v>
      </c>
      <c r="C125" t="s">
        <v>824</v>
      </c>
      <c r="D125" t="s">
        <v>22</v>
      </c>
      <c r="E125" t="s">
        <v>74</v>
      </c>
      <c r="F125">
        <v>3</v>
      </c>
      <c r="G125">
        <v>75</v>
      </c>
      <c r="H125">
        <v>17.600000000000001</v>
      </c>
      <c r="I125">
        <v>4</v>
      </c>
      <c r="J125">
        <v>2</v>
      </c>
      <c r="K125">
        <v>10</v>
      </c>
      <c r="L125" t="s">
        <v>25</v>
      </c>
      <c r="M125" s="4">
        <v>0.40347222222222223</v>
      </c>
      <c r="N125" s="4">
        <v>0.45277777777777778</v>
      </c>
      <c r="O125">
        <v>32</v>
      </c>
      <c r="P125">
        <v>41</v>
      </c>
      <c r="Q125">
        <v>22</v>
      </c>
      <c r="R125">
        <v>13.3</v>
      </c>
      <c r="S125">
        <v>11.2</v>
      </c>
      <c r="T125">
        <v>10.7</v>
      </c>
      <c r="U125">
        <v>11.3</v>
      </c>
      <c r="V125">
        <v>10.199999999999999</v>
      </c>
      <c r="W125" s="5">
        <f t="shared" si="2"/>
        <v>11.066666666666668</v>
      </c>
      <c r="X125" s="5">
        <v>13</v>
      </c>
    </row>
    <row r="126" spans="1:25" x14ac:dyDescent="0.35">
      <c r="A126" s="3">
        <v>43372</v>
      </c>
      <c r="B126" s="4">
        <v>0.39583333333333331</v>
      </c>
      <c r="C126" t="s">
        <v>825</v>
      </c>
      <c r="D126" t="s">
        <v>29</v>
      </c>
      <c r="F126">
        <v>3</v>
      </c>
      <c r="G126">
        <v>82</v>
      </c>
      <c r="H126">
        <v>24.1</v>
      </c>
      <c r="I126">
        <v>6</v>
      </c>
      <c r="J126">
        <v>2</v>
      </c>
      <c r="K126">
        <v>16</v>
      </c>
      <c r="L126" t="s">
        <v>25</v>
      </c>
      <c r="M126" s="4">
        <v>0.40277777777777773</v>
      </c>
      <c r="N126" s="4">
        <v>0.4236111111111111</v>
      </c>
      <c r="O126">
        <v>30</v>
      </c>
      <c r="P126">
        <v>39.6</v>
      </c>
      <c r="Q126">
        <v>25</v>
      </c>
      <c r="R126">
        <v>11.5</v>
      </c>
      <c r="S126">
        <v>10.1</v>
      </c>
      <c r="T126">
        <v>13.7</v>
      </c>
      <c r="U126">
        <v>11</v>
      </c>
      <c r="V126">
        <v>10.4</v>
      </c>
      <c r="W126" s="5">
        <f t="shared" si="2"/>
        <v>10.966666666666667</v>
      </c>
      <c r="X126" s="5">
        <v>12.5</v>
      </c>
    </row>
    <row r="127" spans="1:25" x14ac:dyDescent="0.35">
      <c r="A127" s="3">
        <v>43372</v>
      </c>
      <c r="B127" s="4">
        <v>0.39583333333333331</v>
      </c>
      <c r="C127" t="s">
        <v>826</v>
      </c>
      <c r="D127" t="s">
        <v>22</v>
      </c>
      <c r="E127" t="s">
        <v>23</v>
      </c>
      <c r="F127">
        <v>3</v>
      </c>
      <c r="G127">
        <v>74</v>
      </c>
      <c r="H127">
        <v>16.399999999999999</v>
      </c>
      <c r="I127">
        <v>2</v>
      </c>
      <c r="J127">
        <v>2</v>
      </c>
      <c r="K127">
        <v>11</v>
      </c>
      <c r="L127" t="s">
        <v>25</v>
      </c>
      <c r="M127" s="4">
        <v>0.40416666666666662</v>
      </c>
      <c r="N127" s="4">
        <v>0.44166666666666665</v>
      </c>
      <c r="O127">
        <v>31</v>
      </c>
      <c r="P127">
        <v>40.5</v>
      </c>
      <c r="Q127">
        <v>23</v>
      </c>
      <c r="R127">
        <v>11.5</v>
      </c>
      <c r="S127">
        <v>11.4</v>
      </c>
      <c r="T127">
        <v>11.3</v>
      </c>
      <c r="U127">
        <v>10.1</v>
      </c>
      <c r="V127">
        <v>10</v>
      </c>
      <c r="W127" s="5">
        <f t="shared" si="2"/>
        <v>10.933333333333335</v>
      </c>
      <c r="X127" s="5">
        <v>12.1</v>
      </c>
    </row>
    <row r="128" spans="1:25" x14ac:dyDescent="0.35">
      <c r="A128" s="3">
        <v>43372</v>
      </c>
      <c r="B128" s="4">
        <v>0.4375</v>
      </c>
      <c r="C128" t="s">
        <v>827</v>
      </c>
      <c r="D128" t="s">
        <v>22</v>
      </c>
      <c r="E128" t="s">
        <v>23</v>
      </c>
      <c r="F128">
        <v>3</v>
      </c>
      <c r="G128">
        <v>78</v>
      </c>
      <c r="H128">
        <v>16.399999999999999</v>
      </c>
      <c r="I128">
        <v>2</v>
      </c>
      <c r="J128">
        <v>2</v>
      </c>
      <c r="K128">
        <v>10</v>
      </c>
      <c r="L128" t="s">
        <v>25</v>
      </c>
      <c r="M128" s="4">
        <v>0.4375</v>
      </c>
      <c r="N128" s="4">
        <v>0.46388888888888885</v>
      </c>
      <c r="O128">
        <v>32</v>
      </c>
      <c r="P128">
        <v>41.3</v>
      </c>
      <c r="Q128">
        <v>21</v>
      </c>
      <c r="R128">
        <v>11.3</v>
      </c>
      <c r="S128">
        <v>10.3</v>
      </c>
      <c r="T128">
        <v>11.1</v>
      </c>
      <c r="U128">
        <v>11.1</v>
      </c>
      <c r="V128">
        <v>11.5</v>
      </c>
      <c r="W128" s="5">
        <f t="shared" si="2"/>
        <v>11.166666666666666</v>
      </c>
      <c r="X128" s="5">
        <v>11.9</v>
      </c>
    </row>
    <row r="129" spans="1:24" x14ac:dyDescent="0.35">
      <c r="A129" s="3">
        <v>43372</v>
      </c>
      <c r="B129" s="4">
        <v>0.45833333333333331</v>
      </c>
      <c r="C129" t="s">
        <v>828</v>
      </c>
      <c r="D129" t="s">
        <v>22</v>
      </c>
      <c r="E129" t="s">
        <v>74</v>
      </c>
      <c r="F129">
        <v>3</v>
      </c>
      <c r="G129">
        <v>76</v>
      </c>
      <c r="H129">
        <v>16.100000000000001</v>
      </c>
      <c r="I129">
        <v>2</v>
      </c>
      <c r="J129">
        <v>2</v>
      </c>
      <c r="K129">
        <v>17</v>
      </c>
      <c r="L129" t="s">
        <v>25</v>
      </c>
      <c r="M129" s="4">
        <v>0.46458333333333335</v>
      </c>
      <c r="N129" s="4">
        <v>0.4770833333333333</v>
      </c>
      <c r="O129">
        <v>33</v>
      </c>
      <c r="P129">
        <v>43.4</v>
      </c>
      <c r="Q129">
        <v>21</v>
      </c>
      <c r="R129">
        <v>11.5</v>
      </c>
      <c r="S129">
        <v>10.4</v>
      </c>
      <c r="T129">
        <v>10.3</v>
      </c>
      <c r="U129">
        <v>12.6</v>
      </c>
      <c r="V129">
        <v>11.4</v>
      </c>
      <c r="W129" s="5">
        <f t="shared" si="2"/>
        <v>11.1</v>
      </c>
      <c r="X129" s="5">
        <v>12.8</v>
      </c>
    </row>
    <row r="130" spans="1:24" x14ac:dyDescent="0.35">
      <c r="W130" s="5">
        <f t="shared" si="2"/>
        <v>0</v>
      </c>
    </row>
  </sheetData>
  <autoFilter ref="D1:D130" xr:uid="{D5842A64-E30F-48BA-9EEB-B9285365E16C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Y35"/>
  <sheetViews>
    <sheetView workbookViewId="0">
      <selection activeCell="D1" sqref="D1:D1048576"/>
    </sheetView>
  </sheetViews>
  <sheetFormatPr baseColWidth="10" defaultRowHeight="14.5" x14ac:dyDescent="0.35"/>
  <cols>
    <col min="1" max="1" width="9.81640625" bestFit="1" customWidth="1"/>
    <col min="2" max="2" width="10.54296875" bestFit="1" customWidth="1"/>
    <col min="3" max="3" width="8.1796875" bestFit="1" customWidth="1"/>
    <col min="4" max="4" width="6.81640625" bestFit="1" customWidth="1"/>
    <col min="5" max="5" width="3.54296875" bestFit="1" customWidth="1"/>
    <col min="6" max="6" width="3.7265625" bestFit="1" customWidth="1"/>
    <col min="7" max="7" width="5.1796875" bestFit="1" customWidth="1"/>
    <col min="8" max="8" width="6.81640625" bestFit="1" customWidth="1"/>
    <col min="9" max="9" width="3.1796875" bestFit="1" customWidth="1"/>
    <col min="10" max="10" width="6.54296875" bestFit="1" customWidth="1"/>
    <col min="11" max="11" width="3.54296875" bestFit="1" customWidth="1"/>
    <col min="12" max="12" width="10.1796875" bestFit="1" customWidth="1"/>
    <col min="13" max="13" width="8.26953125" bestFit="1" customWidth="1"/>
    <col min="14" max="14" width="10.1796875" bestFit="1" customWidth="1"/>
    <col min="15" max="15" width="9" bestFit="1" customWidth="1"/>
    <col min="16" max="16" width="10.453125" bestFit="1" customWidth="1"/>
    <col min="17" max="17" width="9.1796875" bestFit="1" customWidth="1"/>
    <col min="18" max="20" width="6.453125" bestFit="1" customWidth="1"/>
    <col min="21" max="22" width="6.453125" customWidth="1"/>
  </cols>
  <sheetData>
    <row r="1" spans="1:25" s="1" customFormat="1" x14ac:dyDescent="0.35">
      <c r="A1" s="1" t="s">
        <v>0</v>
      </c>
      <c r="B1" s="1" t="s">
        <v>145</v>
      </c>
      <c r="C1" s="1" t="s">
        <v>9</v>
      </c>
      <c r="D1" s="1" t="s">
        <v>6</v>
      </c>
      <c r="E1" s="1" t="s">
        <v>10</v>
      </c>
      <c r="F1" s="1" t="s">
        <v>12</v>
      </c>
      <c r="G1" s="1" t="s">
        <v>11</v>
      </c>
      <c r="H1" s="1" t="s">
        <v>13</v>
      </c>
      <c r="I1" s="1" t="s">
        <v>14</v>
      </c>
      <c r="J1" s="1" t="s">
        <v>15</v>
      </c>
      <c r="K1" s="1" t="s">
        <v>7</v>
      </c>
      <c r="L1" s="2" t="s">
        <v>24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1</v>
      </c>
      <c r="S1" s="1" t="s">
        <v>2</v>
      </c>
      <c r="T1" s="1" t="s">
        <v>3</v>
      </c>
      <c r="U1" s="2" t="s">
        <v>4</v>
      </c>
      <c r="V1" s="2" t="s">
        <v>5</v>
      </c>
      <c r="W1" s="2" t="s">
        <v>16</v>
      </c>
      <c r="X1" s="2" t="s">
        <v>750</v>
      </c>
      <c r="Y1" s="2" t="s">
        <v>751</v>
      </c>
    </row>
    <row r="2" spans="1:25" hidden="1" x14ac:dyDescent="0.35">
      <c r="A2" s="3">
        <v>43347</v>
      </c>
      <c r="B2" s="3"/>
      <c r="C2" t="s">
        <v>71</v>
      </c>
      <c r="D2" t="s">
        <v>73</v>
      </c>
      <c r="E2" t="s">
        <v>23</v>
      </c>
      <c r="F2">
        <v>3</v>
      </c>
      <c r="G2">
        <v>101</v>
      </c>
      <c r="H2">
        <v>36.6</v>
      </c>
      <c r="I2">
        <v>1</v>
      </c>
      <c r="J2">
        <v>2</v>
      </c>
      <c r="L2" t="s">
        <v>25</v>
      </c>
      <c r="M2" s="4">
        <v>0.33888888888888885</v>
      </c>
      <c r="N2" s="4">
        <v>0.36319444444444443</v>
      </c>
      <c r="O2">
        <v>25</v>
      </c>
      <c r="P2">
        <v>40.6</v>
      </c>
      <c r="Q2">
        <v>82</v>
      </c>
      <c r="R2">
        <v>18</v>
      </c>
      <c r="S2">
        <v>12.8</v>
      </c>
      <c r="T2">
        <v>14.4</v>
      </c>
      <c r="U2">
        <v>17.3</v>
      </c>
      <c r="V2">
        <v>15.7</v>
      </c>
      <c r="W2">
        <f t="shared" ref="W2:W5" si="0">(SUM(R2:V2)-MAX(R2:V2)-MIN(R2:V2))/(COUNT(R2:V2)-2)</f>
        <v>15.800000000000002</v>
      </c>
    </row>
    <row r="3" spans="1:25" hidden="1" x14ac:dyDescent="0.35">
      <c r="A3" s="3">
        <v>43347</v>
      </c>
      <c r="B3" s="3"/>
      <c r="C3" t="s">
        <v>72</v>
      </c>
      <c r="D3" t="s">
        <v>73</v>
      </c>
      <c r="E3" t="s">
        <v>23</v>
      </c>
      <c r="F3">
        <v>3</v>
      </c>
      <c r="G3">
        <v>102</v>
      </c>
      <c r="H3">
        <v>35.299999999999997</v>
      </c>
      <c r="I3">
        <v>1</v>
      </c>
      <c r="J3">
        <v>1</v>
      </c>
      <c r="L3" t="s">
        <v>25</v>
      </c>
      <c r="M3" s="4">
        <v>0.33888888888888885</v>
      </c>
      <c r="N3" s="4">
        <v>0.37152777777777773</v>
      </c>
      <c r="O3">
        <v>25</v>
      </c>
      <c r="P3">
        <v>40.9</v>
      </c>
      <c r="Q3">
        <v>78</v>
      </c>
      <c r="R3">
        <v>17.7</v>
      </c>
      <c r="S3">
        <v>18.100000000000001</v>
      </c>
      <c r="T3">
        <v>18.100000000000001</v>
      </c>
      <c r="U3">
        <v>22</v>
      </c>
      <c r="V3">
        <v>21.2</v>
      </c>
      <c r="W3">
        <f t="shared" si="0"/>
        <v>19.133333333333336</v>
      </c>
    </row>
    <row r="4" spans="1:25" hidden="1" x14ac:dyDescent="0.35">
      <c r="A4" s="3">
        <v>42618</v>
      </c>
      <c r="C4" t="s">
        <v>166</v>
      </c>
      <c r="D4" t="s">
        <v>169</v>
      </c>
      <c r="F4">
        <v>3</v>
      </c>
      <c r="G4">
        <v>97</v>
      </c>
      <c r="H4">
        <v>25.9</v>
      </c>
      <c r="K4">
        <v>2</v>
      </c>
      <c r="L4" t="s">
        <v>144</v>
      </c>
      <c r="W4">
        <f t="shared" si="0"/>
        <v>0</v>
      </c>
    </row>
    <row r="5" spans="1:25" hidden="1" x14ac:dyDescent="0.35">
      <c r="A5" s="3">
        <v>43348</v>
      </c>
      <c r="C5" t="s">
        <v>167</v>
      </c>
      <c r="D5" t="s">
        <v>239</v>
      </c>
      <c r="F5">
        <v>3</v>
      </c>
      <c r="G5">
        <v>91</v>
      </c>
      <c r="H5">
        <v>26.6</v>
      </c>
      <c r="I5">
        <v>3</v>
      </c>
      <c r="K5">
        <v>5</v>
      </c>
      <c r="L5" t="s">
        <v>144</v>
      </c>
      <c r="W5">
        <f t="shared" si="0"/>
        <v>0</v>
      </c>
    </row>
    <row r="6" spans="1:25" hidden="1" x14ac:dyDescent="0.35">
      <c r="A6" s="3">
        <v>43350</v>
      </c>
      <c r="B6" s="4">
        <v>0.27083333333333331</v>
      </c>
      <c r="C6" t="s">
        <v>168</v>
      </c>
      <c r="D6" t="s">
        <v>169</v>
      </c>
      <c r="E6" t="s">
        <v>74</v>
      </c>
      <c r="F6">
        <v>4</v>
      </c>
      <c r="G6">
        <v>91</v>
      </c>
      <c r="H6">
        <v>25.7</v>
      </c>
      <c r="I6">
        <v>4</v>
      </c>
      <c r="J6">
        <v>2</v>
      </c>
      <c r="K6">
        <v>3</v>
      </c>
      <c r="L6" t="s">
        <v>25</v>
      </c>
      <c r="M6" s="4">
        <v>0.25625000000000003</v>
      </c>
      <c r="N6" s="4">
        <v>0.27916666666666667</v>
      </c>
      <c r="O6">
        <v>17</v>
      </c>
      <c r="P6">
        <v>36</v>
      </c>
      <c r="Q6">
        <v>96</v>
      </c>
      <c r="R6">
        <v>12.5</v>
      </c>
      <c r="S6">
        <v>10.7</v>
      </c>
      <c r="T6">
        <v>9.1</v>
      </c>
      <c r="U6">
        <v>12.2</v>
      </c>
      <c r="V6">
        <v>10.199999999999999</v>
      </c>
      <c r="W6">
        <f>(SUM(R6:V6)-MAX(R6:V6)-MIN(R6:V6))/(COUNT(R6:V6)-2)</f>
        <v>11.033333333333333</v>
      </c>
    </row>
    <row r="7" spans="1:25" hidden="1" x14ac:dyDescent="0.35">
      <c r="A7" s="3">
        <v>43350</v>
      </c>
      <c r="B7" s="4">
        <v>0.34375</v>
      </c>
      <c r="C7" t="s">
        <v>188</v>
      </c>
      <c r="D7" t="s">
        <v>169</v>
      </c>
      <c r="E7" t="s">
        <v>74</v>
      </c>
      <c r="F7">
        <v>4</v>
      </c>
      <c r="G7">
        <v>97</v>
      </c>
      <c r="H7">
        <v>28.3</v>
      </c>
      <c r="I7">
        <v>4</v>
      </c>
      <c r="J7">
        <v>2</v>
      </c>
      <c r="K7">
        <v>18</v>
      </c>
      <c r="L7" t="s">
        <v>25</v>
      </c>
      <c r="M7" s="4">
        <v>0.35000000000000003</v>
      </c>
      <c r="N7" s="4">
        <v>0.36388888888888887</v>
      </c>
      <c r="O7">
        <v>27</v>
      </c>
      <c r="P7">
        <v>40.299999999999997</v>
      </c>
      <c r="Q7">
        <v>65</v>
      </c>
      <c r="R7">
        <v>15.2</v>
      </c>
      <c r="S7">
        <v>14.7</v>
      </c>
      <c r="T7">
        <v>15.4</v>
      </c>
      <c r="U7">
        <v>13.7</v>
      </c>
      <c r="V7">
        <v>13.1</v>
      </c>
      <c r="W7">
        <f t="shared" ref="W7:W34" si="1">(SUM(R7:V7)-MAX(R7:V7)-MIN(R7:V7))/(COUNT(R7:V7)-2)</f>
        <v>14.533333333333331</v>
      </c>
    </row>
    <row r="8" spans="1:25" hidden="1" x14ac:dyDescent="0.35">
      <c r="A8" s="3">
        <v>43350</v>
      </c>
      <c r="B8" s="4">
        <v>0.34375</v>
      </c>
      <c r="C8" t="s">
        <v>189</v>
      </c>
      <c r="D8" t="s">
        <v>169</v>
      </c>
      <c r="E8" t="s">
        <v>23</v>
      </c>
      <c r="F8">
        <v>4</v>
      </c>
      <c r="G8">
        <v>95</v>
      </c>
      <c r="H8">
        <v>27.9</v>
      </c>
      <c r="I8">
        <v>4</v>
      </c>
      <c r="J8">
        <v>2</v>
      </c>
      <c r="K8">
        <v>19</v>
      </c>
      <c r="L8" t="s">
        <v>25</v>
      </c>
      <c r="M8" s="4">
        <v>0.34930555555555554</v>
      </c>
      <c r="N8" s="4">
        <v>0.37152777777777773</v>
      </c>
      <c r="O8">
        <v>29</v>
      </c>
      <c r="P8">
        <v>40.700000000000003</v>
      </c>
      <c r="Q8">
        <v>57</v>
      </c>
      <c r="R8">
        <v>14.2</v>
      </c>
      <c r="S8">
        <v>17.100000000000001</v>
      </c>
      <c r="T8">
        <v>16.100000000000001</v>
      </c>
      <c r="U8">
        <v>15.9</v>
      </c>
      <c r="V8">
        <v>15.4</v>
      </c>
      <c r="W8">
        <f t="shared" si="1"/>
        <v>15.800000000000002</v>
      </c>
    </row>
    <row r="9" spans="1:25" x14ac:dyDescent="0.35">
      <c r="A9" s="3">
        <v>43351</v>
      </c>
      <c r="B9" s="4">
        <v>0.27083333333333331</v>
      </c>
      <c r="C9" t="s">
        <v>240</v>
      </c>
      <c r="D9" t="s">
        <v>242</v>
      </c>
      <c r="F9">
        <v>3</v>
      </c>
      <c r="G9">
        <v>82</v>
      </c>
      <c r="H9">
        <v>23.6</v>
      </c>
      <c r="I9">
        <v>1</v>
      </c>
      <c r="K9">
        <v>9</v>
      </c>
      <c r="L9" t="s">
        <v>144</v>
      </c>
      <c r="W9">
        <f t="shared" si="1"/>
        <v>0</v>
      </c>
    </row>
    <row r="10" spans="1:25" hidden="1" x14ac:dyDescent="0.35">
      <c r="A10" s="3">
        <v>43352</v>
      </c>
      <c r="B10" s="4">
        <v>0.27083333333333331</v>
      </c>
      <c r="C10" t="s">
        <v>241</v>
      </c>
      <c r="D10" t="s">
        <v>169</v>
      </c>
      <c r="F10">
        <v>3</v>
      </c>
      <c r="G10">
        <v>92</v>
      </c>
      <c r="H10">
        <v>24.8</v>
      </c>
      <c r="I10">
        <v>3</v>
      </c>
      <c r="J10">
        <v>2</v>
      </c>
      <c r="K10">
        <v>7</v>
      </c>
      <c r="L10" t="s">
        <v>25</v>
      </c>
      <c r="M10" s="4">
        <v>0.27569444444444446</v>
      </c>
      <c r="N10" s="4">
        <v>0.29583333333333334</v>
      </c>
      <c r="O10">
        <v>21</v>
      </c>
      <c r="P10">
        <v>39</v>
      </c>
      <c r="Q10">
        <v>88</v>
      </c>
      <c r="R10">
        <v>12.1</v>
      </c>
      <c r="S10">
        <v>9.5</v>
      </c>
      <c r="T10">
        <v>7.9</v>
      </c>
      <c r="U10">
        <v>7.8</v>
      </c>
      <c r="V10">
        <v>7.6</v>
      </c>
      <c r="W10">
        <f t="shared" si="1"/>
        <v>8.3999999999999986</v>
      </c>
    </row>
    <row r="11" spans="1:25" hidden="1" x14ac:dyDescent="0.35">
      <c r="A11" s="3">
        <v>43354</v>
      </c>
      <c r="B11" s="4">
        <v>0.27083333333333331</v>
      </c>
      <c r="C11" t="s">
        <v>316</v>
      </c>
      <c r="D11" t="s">
        <v>169</v>
      </c>
      <c r="F11">
        <v>3</v>
      </c>
      <c r="G11">
        <v>96</v>
      </c>
      <c r="H11">
        <v>30.6</v>
      </c>
      <c r="I11">
        <v>5</v>
      </c>
      <c r="J11">
        <v>2</v>
      </c>
      <c r="K11">
        <v>2</v>
      </c>
      <c r="L11" t="s">
        <v>25</v>
      </c>
      <c r="M11" s="4">
        <v>0.25763888888888892</v>
      </c>
      <c r="N11" s="4">
        <v>0.26250000000000001</v>
      </c>
      <c r="O11">
        <v>16</v>
      </c>
      <c r="P11">
        <v>39.299999999999997</v>
      </c>
      <c r="Q11">
        <v>96</v>
      </c>
      <c r="R11">
        <v>14.7</v>
      </c>
      <c r="S11">
        <v>13.2</v>
      </c>
      <c r="T11">
        <v>12</v>
      </c>
      <c r="U11">
        <v>11.2</v>
      </c>
      <c r="V11">
        <v>11.3</v>
      </c>
      <c r="W11">
        <f t="shared" si="1"/>
        <v>12.166666666666663</v>
      </c>
    </row>
    <row r="12" spans="1:25" hidden="1" x14ac:dyDescent="0.35">
      <c r="A12" s="3">
        <v>43355</v>
      </c>
      <c r="B12" s="4">
        <v>0.35416666666666669</v>
      </c>
      <c r="C12" t="s">
        <v>317</v>
      </c>
      <c r="D12" t="s">
        <v>361</v>
      </c>
      <c r="F12">
        <v>3</v>
      </c>
      <c r="G12">
        <v>76</v>
      </c>
      <c r="H12">
        <v>29.4</v>
      </c>
      <c r="I12">
        <v>3</v>
      </c>
      <c r="K12">
        <v>3</v>
      </c>
      <c r="L12" t="s">
        <v>144</v>
      </c>
      <c r="W12">
        <f t="shared" si="1"/>
        <v>0</v>
      </c>
    </row>
    <row r="13" spans="1:25" hidden="1" x14ac:dyDescent="0.35">
      <c r="A13" s="3">
        <v>43355</v>
      </c>
      <c r="B13" s="4">
        <v>0.39583333333333331</v>
      </c>
      <c r="C13" t="s">
        <v>318</v>
      </c>
      <c r="D13" t="s">
        <v>73</v>
      </c>
      <c r="F13">
        <v>2</v>
      </c>
      <c r="G13">
        <v>102</v>
      </c>
      <c r="H13">
        <v>34.6</v>
      </c>
      <c r="I13">
        <v>1</v>
      </c>
      <c r="J13">
        <v>1</v>
      </c>
      <c r="K13">
        <v>4</v>
      </c>
      <c r="L13" t="s">
        <v>25</v>
      </c>
      <c r="M13" s="4">
        <v>0.37638888888888888</v>
      </c>
      <c r="N13" s="4">
        <v>0.40069444444444446</v>
      </c>
      <c r="O13">
        <v>29</v>
      </c>
      <c r="P13">
        <v>40.700000000000003</v>
      </c>
      <c r="Q13">
        <v>61</v>
      </c>
      <c r="R13">
        <v>16.399999999999999</v>
      </c>
      <c r="S13">
        <v>15.9</v>
      </c>
      <c r="T13">
        <v>15.6</v>
      </c>
      <c r="U13">
        <v>14</v>
      </c>
      <c r="V13">
        <v>15.4</v>
      </c>
      <c r="W13">
        <f t="shared" si="1"/>
        <v>15.633333333333333</v>
      </c>
    </row>
    <row r="14" spans="1:25" hidden="1" x14ac:dyDescent="0.35">
      <c r="A14" s="3">
        <v>43356</v>
      </c>
      <c r="B14" s="4">
        <v>0.27083333333333331</v>
      </c>
      <c r="C14" t="s">
        <v>319</v>
      </c>
      <c r="D14" t="s">
        <v>391</v>
      </c>
      <c r="E14" t="s">
        <v>23</v>
      </c>
      <c r="F14">
        <v>4</v>
      </c>
      <c r="H14">
        <v>31.6</v>
      </c>
      <c r="I14">
        <v>3</v>
      </c>
      <c r="K14">
        <v>4</v>
      </c>
      <c r="L14" t="s">
        <v>144</v>
      </c>
      <c r="W14">
        <f t="shared" si="1"/>
        <v>0</v>
      </c>
    </row>
    <row r="15" spans="1:25" hidden="1" x14ac:dyDescent="0.35">
      <c r="A15" s="3">
        <v>43356</v>
      </c>
      <c r="B15" s="4">
        <v>0.3125</v>
      </c>
      <c r="C15" t="s">
        <v>320</v>
      </c>
      <c r="D15" t="s">
        <v>169</v>
      </c>
      <c r="E15" t="s">
        <v>74</v>
      </c>
      <c r="F15">
        <v>4</v>
      </c>
      <c r="G15">
        <v>96</v>
      </c>
      <c r="H15">
        <v>30</v>
      </c>
      <c r="I15">
        <v>5</v>
      </c>
      <c r="J15">
        <v>2</v>
      </c>
      <c r="K15">
        <v>4</v>
      </c>
      <c r="L15" t="s">
        <v>25</v>
      </c>
      <c r="M15" s="4">
        <v>0.31597222222222221</v>
      </c>
      <c r="N15" s="4">
        <v>0.32708333333333334</v>
      </c>
      <c r="O15">
        <v>25</v>
      </c>
      <c r="P15">
        <v>40.5</v>
      </c>
      <c r="Q15">
        <v>82</v>
      </c>
      <c r="R15">
        <v>14.3</v>
      </c>
      <c r="S15">
        <v>12.7</v>
      </c>
      <c r="T15">
        <v>13.1</v>
      </c>
      <c r="U15">
        <v>12.5</v>
      </c>
      <c r="V15">
        <v>11.7</v>
      </c>
      <c r="W15">
        <f t="shared" si="1"/>
        <v>12.766666666666666</v>
      </c>
    </row>
    <row r="16" spans="1:25" hidden="1" x14ac:dyDescent="0.35">
      <c r="A16" s="3">
        <v>43356</v>
      </c>
      <c r="B16" s="4">
        <v>0.45833333333333331</v>
      </c>
      <c r="C16" t="s">
        <v>392</v>
      </c>
      <c r="D16" t="s">
        <v>169</v>
      </c>
      <c r="F16">
        <v>3</v>
      </c>
      <c r="G16">
        <v>89</v>
      </c>
      <c r="H16">
        <v>24.9</v>
      </c>
      <c r="I16">
        <v>3</v>
      </c>
      <c r="J16">
        <v>2</v>
      </c>
      <c r="K16">
        <v>9</v>
      </c>
      <c r="L16" t="s">
        <v>25</v>
      </c>
      <c r="M16" s="4">
        <v>0.46180555555555558</v>
      </c>
      <c r="N16" s="4">
        <v>0.48055555555555557</v>
      </c>
      <c r="O16">
        <v>33</v>
      </c>
      <c r="P16">
        <v>41.8</v>
      </c>
      <c r="Q16">
        <v>43</v>
      </c>
      <c r="R16">
        <v>16.899999999999999</v>
      </c>
      <c r="S16">
        <v>16.399999999999999</v>
      </c>
      <c r="T16">
        <v>15.7</v>
      </c>
      <c r="U16">
        <v>14.1</v>
      </c>
      <c r="V16">
        <v>15.3</v>
      </c>
      <c r="W16">
        <f t="shared" si="1"/>
        <v>15.800000000000002</v>
      </c>
    </row>
    <row r="17" spans="1:23" hidden="1" x14ac:dyDescent="0.35">
      <c r="A17" s="3">
        <v>43356</v>
      </c>
      <c r="B17" s="4">
        <v>0.47916666666666669</v>
      </c>
      <c r="C17" t="s">
        <v>393</v>
      </c>
      <c r="D17" t="s">
        <v>169</v>
      </c>
      <c r="E17" t="s">
        <v>74</v>
      </c>
      <c r="F17">
        <v>4</v>
      </c>
      <c r="G17">
        <v>98</v>
      </c>
      <c r="H17">
        <v>27.5</v>
      </c>
      <c r="I17">
        <v>3</v>
      </c>
      <c r="J17">
        <v>2</v>
      </c>
      <c r="K17">
        <v>13</v>
      </c>
      <c r="L17" t="s">
        <v>25</v>
      </c>
      <c r="M17" s="4">
        <v>0.48402777777777778</v>
      </c>
      <c r="N17" s="4">
        <v>0.4909722222222222</v>
      </c>
      <c r="O17">
        <v>33</v>
      </c>
      <c r="P17">
        <v>42.8</v>
      </c>
      <c r="Q17">
        <v>44</v>
      </c>
      <c r="R17">
        <v>16</v>
      </c>
      <c r="S17">
        <v>16.2</v>
      </c>
      <c r="T17">
        <v>16.3</v>
      </c>
      <c r="U17">
        <v>15</v>
      </c>
      <c r="V17">
        <v>15.1</v>
      </c>
      <c r="W17">
        <f t="shared" si="1"/>
        <v>15.766666666666666</v>
      </c>
    </row>
    <row r="18" spans="1:23" hidden="1" x14ac:dyDescent="0.35">
      <c r="A18" s="3">
        <v>43357</v>
      </c>
      <c r="B18" s="4">
        <v>0.27083333333333331</v>
      </c>
      <c r="C18" t="s">
        <v>432</v>
      </c>
      <c r="D18" t="s">
        <v>169</v>
      </c>
      <c r="E18" t="s">
        <v>74</v>
      </c>
      <c r="F18">
        <v>4</v>
      </c>
      <c r="G18">
        <v>98</v>
      </c>
      <c r="H18">
        <v>29.9</v>
      </c>
      <c r="I18">
        <v>3</v>
      </c>
      <c r="J18">
        <v>2</v>
      </c>
      <c r="K18" t="s">
        <v>407</v>
      </c>
      <c r="L18" t="s">
        <v>25</v>
      </c>
      <c r="M18" s="4">
        <v>0.27083333333333331</v>
      </c>
      <c r="N18" s="4">
        <v>0.29236111111111113</v>
      </c>
      <c r="O18">
        <v>20</v>
      </c>
      <c r="P18">
        <v>39.200000000000003</v>
      </c>
      <c r="Q18">
        <v>95</v>
      </c>
      <c r="R18">
        <v>12.2</v>
      </c>
      <c r="S18">
        <v>11.9</v>
      </c>
      <c r="T18">
        <v>10.8</v>
      </c>
      <c r="U18">
        <v>9.9</v>
      </c>
      <c r="V18">
        <v>10.1</v>
      </c>
      <c r="W18">
        <f t="shared" si="1"/>
        <v>10.933333333333335</v>
      </c>
    </row>
    <row r="19" spans="1:23" hidden="1" x14ac:dyDescent="0.35">
      <c r="A19" s="3">
        <v>43357</v>
      </c>
      <c r="B19" s="4">
        <v>0.27083333333333331</v>
      </c>
      <c r="C19" t="s">
        <v>433</v>
      </c>
      <c r="D19" t="s">
        <v>169</v>
      </c>
      <c r="F19">
        <v>3</v>
      </c>
      <c r="G19">
        <v>91</v>
      </c>
      <c r="H19">
        <v>23.9</v>
      </c>
      <c r="I19">
        <v>2</v>
      </c>
      <c r="J19">
        <v>2</v>
      </c>
      <c r="K19">
        <v>18</v>
      </c>
      <c r="L19" t="s">
        <v>25</v>
      </c>
      <c r="M19" s="4">
        <v>0.28472222222222221</v>
      </c>
      <c r="N19" s="4">
        <v>0.31319444444444444</v>
      </c>
      <c r="O19">
        <v>23</v>
      </c>
      <c r="P19">
        <v>41</v>
      </c>
      <c r="Q19">
        <v>84</v>
      </c>
      <c r="R19">
        <v>12.4</v>
      </c>
      <c r="S19">
        <v>12.5</v>
      </c>
      <c r="T19">
        <v>11.1</v>
      </c>
      <c r="U19">
        <v>10.5</v>
      </c>
      <c r="V19">
        <v>11.1</v>
      </c>
      <c r="W19">
        <f t="shared" si="1"/>
        <v>11.533333333333333</v>
      </c>
    </row>
    <row r="20" spans="1:23" hidden="1" x14ac:dyDescent="0.35">
      <c r="A20" s="3">
        <v>43357</v>
      </c>
      <c r="B20" s="4">
        <v>0.27083333333333331</v>
      </c>
      <c r="C20" t="s">
        <v>434</v>
      </c>
      <c r="D20" t="s">
        <v>73</v>
      </c>
      <c r="F20">
        <v>3</v>
      </c>
      <c r="G20">
        <v>105</v>
      </c>
      <c r="H20">
        <v>37.700000000000003</v>
      </c>
      <c r="I20">
        <v>1</v>
      </c>
      <c r="J20">
        <v>2</v>
      </c>
      <c r="K20" t="s">
        <v>407</v>
      </c>
      <c r="L20" t="s">
        <v>25</v>
      </c>
      <c r="M20" s="4">
        <v>0.2951388888888889</v>
      </c>
      <c r="N20" s="4">
        <v>0.32222222222222224</v>
      </c>
      <c r="O20">
        <v>23</v>
      </c>
      <c r="P20">
        <v>41.8</v>
      </c>
      <c r="Q20">
        <v>83</v>
      </c>
      <c r="R20">
        <v>16.2</v>
      </c>
      <c r="S20">
        <v>15.7</v>
      </c>
      <c r="T20">
        <v>14</v>
      </c>
      <c r="U20">
        <v>14.4</v>
      </c>
      <c r="V20">
        <v>15.5</v>
      </c>
      <c r="W20">
        <f t="shared" si="1"/>
        <v>15.199999999999998</v>
      </c>
    </row>
    <row r="21" spans="1:23" hidden="1" x14ac:dyDescent="0.35">
      <c r="A21" s="3">
        <v>43357</v>
      </c>
      <c r="B21" s="4">
        <v>0.27083333333333331</v>
      </c>
      <c r="C21" t="s">
        <v>435</v>
      </c>
      <c r="D21" t="s">
        <v>73</v>
      </c>
      <c r="F21">
        <v>2</v>
      </c>
      <c r="G21">
        <v>113</v>
      </c>
      <c r="H21">
        <v>41.1</v>
      </c>
      <c r="I21">
        <v>1</v>
      </c>
      <c r="J21">
        <v>2</v>
      </c>
      <c r="K21" t="s">
        <v>407</v>
      </c>
      <c r="L21" t="s">
        <v>25</v>
      </c>
      <c r="M21" s="4">
        <v>0.2951388888888889</v>
      </c>
      <c r="N21" s="4">
        <v>0.31736111111111115</v>
      </c>
      <c r="O21">
        <v>23</v>
      </c>
      <c r="P21">
        <v>42.7</v>
      </c>
      <c r="Q21">
        <v>81</v>
      </c>
      <c r="R21">
        <v>14.6</v>
      </c>
      <c r="S21">
        <v>14.6</v>
      </c>
      <c r="T21">
        <v>15.6</v>
      </c>
      <c r="U21">
        <v>13.4</v>
      </c>
      <c r="V21">
        <v>14.1</v>
      </c>
      <c r="W21">
        <f t="shared" si="1"/>
        <v>14.433333333333332</v>
      </c>
    </row>
    <row r="22" spans="1:23" hidden="1" x14ac:dyDescent="0.35">
      <c r="A22" s="3">
        <v>43358</v>
      </c>
      <c r="B22" s="4">
        <v>0.39583333333333331</v>
      </c>
      <c r="C22" t="s">
        <v>436</v>
      </c>
      <c r="D22" t="s">
        <v>169</v>
      </c>
      <c r="F22">
        <v>3</v>
      </c>
      <c r="G22">
        <v>93</v>
      </c>
      <c r="H22">
        <v>24.2</v>
      </c>
      <c r="I22">
        <v>3</v>
      </c>
      <c r="J22">
        <v>2</v>
      </c>
      <c r="K22">
        <v>7</v>
      </c>
      <c r="L22" t="s">
        <v>25</v>
      </c>
      <c r="M22" s="4">
        <v>0.3972222222222222</v>
      </c>
      <c r="N22" s="4">
        <v>0.40833333333333338</v>
      </c>
      <c r="O22">
        <v>30</v>
      </c>
      <c r="P22">
        <v>41.3</v>
      </c>
      <c r="Q22">
        <v>46</v>
      </c>
      <c r="R22">
        <v>15.2</v>
      </c>
      <c r="S22">
        <v>12.8</v>
      </c>
      <c r="T22">
        <v>13.4</v>
      </c>
      <c r="U22">
        <v>12.2</v>
      </c>
      <c r="V22">
        <v>14.8</v>
      </c>
      <c r="W22">
        <f t="shared" si="1"/>
        <v>13.666666666666663</v>
      </c>
    </row>
    <row r="23" spans="1:23" hidden="1" x14ac:dyDescent="0.35">
      <c r="A23" s="3">
        <v>43358</v>
      </c>
      <c r="B23" s="4">
        <v>0.41666666666666669</v>
      </c>
      <c r="C23" t="s">
        <v>459</v>
      </c>
      <c r="D23" t="s">
        <v>169</v>
      </c>
      <c r="F23">
        <v>3</v>
      </c>
      <c r="G23">
        <v>97</v>
      </c>
      <c r="H23">
        <v>29.5</v>
      </c>
      <c r="I23">
        <v>3</v>
      </c>
      <c r="J23">
        <v>2</v>
      </c>
      <c r="K23">
        <v>4</v>
      </c>
      <c r="L23" t="s">
        <v>25</v>
      </c>
      <c r="M23" s="4">
        <v>0.41944444444444445</v>
      </c>
      <c r="N23" s="4">
        <v>0.43888888888888888</v>
      </c>
      <c r="O23">
        <v>29</v>
      </c>
      <c r="P23">
        <v>41.6</v>
      </c>
      <c r="Q23">
        <v>41</v>
      </c>
      <c r="R23">
        <v>15.2</v>
      </c>
      <c r="S23">
        <v>14.7</v>
      </c>
      <c r="T23">
        <v>13.5</v>
      </c>
      <c r="U23">
        <v>14.3</v>
      </c>
      <c r="V23">
        <v>15.9</v>
      </c>
      <c r="W23">
        <f t="shared" si="1"/>
        <v>14.733333333333336</v>
      </c>
    </row>
    <row r="24" spans="1:23" hidden="1" x14ac:dyDescent="0.35">
      <c r="A24" s="3">
        <v>43360</v>
      </c>
      <c r="B24" s="4">
        <v>0.27083333333333331</v>
      </c>
      <c r="C24" t="s">
        <v>503</v>
      </c>
      <c r="D24" t="s">
        <v>169</v>
      </c>
      <c r="F24">
        <v>3</v>
      </c>
      <c r="G24">
        <v>94</v>
      </c>
      <c r="H24">
        <v>29.9</v>
      </c>
      <c r="I24">
        <v>4</v>
      </c>
      <c r="J24">
        <v>2</v>
      </c>
      <c r="K24">
        <v>18</v>
      </c>
      <c r="L24" t="s">
        <v>25</v>
      </c>
      <c r="M24" s="4">
        <v>0.28333333333333333</v>
      </c>
      <c r="N24" s="4">
        <v>0.29652777777777778</v>
      </c>
      <c r="O24">
        <v>19</v>
      </c>
      <c r="P24">
        <v>40.5</v>
      </c>
      <c r="Q24">
        <v>95</v>
      </c>
      <c r="R24">
        <v>11.6</v>
      </c>
      <c r="S24">
        <v>12.1</v>
      </c>
      <c r="T24">
        <v>11.9</v>
      </c>
      <c r="U24">
        <v>11.5</v>
      </c>
      <c r="V24">
        <v>11.5</v>
      </c>
      <c r="W24">
        <f t="shared" si="1"/>
        <v>11.666666666666666</v>
      </c>
    </row>
    <row r="25" spans="1:23" hidden="1" x14ac:dyDescent="0.35">
      <c r="A25" s="3">
        <v>43360</v>
      </c>
      <c r="B25" s="4">
        <v>0.27083333333333331</v>
      </c>
      <c r="C25" t="s">
        <v>504</v>
      </c>
      <c r="D25" t="s">
        <v>169</v>
      </c>
      <c r="E25" t="s">
        <v>74</v>
      </c>
      <c r="F25">
        <v>4</v>
      </c>
      <c r="G25">
        <v>97</v>
      </c>
      <c r="H25">
        <v>30</v>
      </c>
      <c r="I25">
        <v>5</v>
      </c>
      <c r="J25">
        <v>2</v>
      </c>
      <c r="K25">
        <v>19</v>
      </c>
      <c r="L25" t="s">
        <v>25</v>
      </c>
      <c r="M25" s="4">
        <v>0.27916666666666667</v>
      </c>
      <c r="N25" s="4">
        <v>0.3263888888888889</v>
      </c>
      <c r="O25">
        <v>22</v>
      </c>
      <c r="P25">
        <v>40.200000000000003</v>
      </c>
      <c r="Q25">
        <v>83</v>
      </c>
      <c r="R25">
        <v>12</v>
      </c>
      <c r="S25">
        <v>11.7</v>
      </c>
      <c r="T25">
        <v>10.3</v>
      </c>
      <c r="U25">
        <v>10.1</v>
      </c>
      <c r="V25">
        <v>11.8</v>
      </c>
      <c r="W25">
        <f t="shared" si="1"/>
        <v>11.266666666666667</v>
      </c>
    </row>
    <row r="26" spans="1:23" hidden="1" x14ac:dyDescent="0.35">
      <c r="A26" s="3">
        <v>43360</v>
      </c>
      <c r="B26" s="4">
        <v>0.35416666666666669</v>
      </c>
      <c r="C26" t="s">
        <v>505</v>
      </c>
      <c r="D26" t="s">
        <v>239</v>
      </c>
      <c r="F26">
        <v>3</v>
      </c>
      <c r="G26">
        <v>95</v>
      </c>
      <c r="H26">
        <v>39.5</v>
      </c>
      <c r="K26">
        <v>8</v>
      </c>
      <c r="L26" t="s">
        <v>144</v>
      </c>
      <c r="W26">
        <f t="shared" si="1"/>
        <v>0</v>
      </c>
    </row>
    <row r="27" spans="1:23" hidden="1" x14ac:dyDescent="0.35">
      <c r="A27" s="3">
        <v>43360</v>
      </c>
      <c r="B27" s="4">
        <v>0.45833333333333331</v>
      </c>
      <c r="C27" t="s">
        <v>506</v>
      </c>
      <c r="D27" t="s">
        <v>169</v>
      </c>
      <c r="F27">
        <v>3</v>
      </c>
      <c r="G27">
        <v>92</v>
      </c>
      <c r="H27">
        <v>31.1</v>
      </c>
      <c r="I27">
        <v>4</v>
      </c>
      <c r="J27">
        <v>2</v>
      </c>
      <c r="K27">
        <v>18</v>
      </c>
      <c r="L27" t="s">
        <v>25</v>
      </c>
      <c r="M27" s="4">
        <v>0.46875</v>
      </c>
      <c r="N27" s="4">
        <v>0.50694444444444442</v>
      </c>
      <c r="O27">
        <v>31</v>
      </c>
      <c r="P27">
        <v>42.9</v>
      </c>
      <c r="Q27">
        <v>39</v>
      </c>
      <c r="R27">
        <v>14.8</v>
      </c>
      <c r="S27">
        <v>15.9</v>
      </c>
      <c r="T27">
        <v>15.7</v>
      </c>
      <c r="U27">
        <v>16.899999999999999</v>
      </c>
      <c r="V27">
        <v>17.2</v>
      </c>
      <c r="W27">
        <f t="shared" si="1"/>
        <v>16.166666666666668</v>
      </c>
    </row>
    <row r="28" spans="1:23" hidden="1" x14ac:dyDescent="0.35">
      <c r="A28" s="3">
        <v>43365</v>
      </c>
      <c r="B28" s="4">
        <v>0.47916666666666669</v>
      </c>
      <c r="C28" t="s">
        <v>507</v>
      </c>
      <c r="D28" t="s">
        <v>169</v>
      </c>
      <c r="E28" t="s">
        <v>23</v>
      </c>
      <c r="F28">
        <v>4</v>
      </c>
      <c r="G28">
        <v>95</v>
      </c>
      <c r="H28">
        <v>27.2</v>
      </c>
      <c r="I28">
        <v>4</v>
      </c>
      <c r="J28">
        <v>2</v>
      </c>
      <c r="K28">
        <v>5</v>
      </c>
      <c r="L28" t="s">
        <v>25</v>
      </c>
      <c r="M28" s="4">
        <v>0.4770833333333333</v>
      </c>
      <c r="N28" s="4">
        <v>0.49722222222222223</v>
      </c>
      <c r="O28">
        <v>29</v>
      </c>
      <c r="P28">
        <v>41.5</v>
      </c>
      <c r="Q28">
        <v>40</v>
      </c>
      <c r="R28">
        <v>16</v>
      </c>
      <c r="S28">
        <v>15.2</v>
      </c>
      <c r="T28">
        <v>16.3</v>
      </c>
      <c r="U28">
        <v>15.6</v>
      </c>
      <c r="V28">
        <v>15.3</v>
      </c>
      <c r="W28">
        <f t="shared" si="1"/>
        <v>15.633333333333335</v>
      </c>
    </row>
    <row r="29" spans="1:23" hidden="1" x14ac:dyDescent="0.35">
      <c r="A29" s="3">
        <v>43365</v>
      </c>
      <c r="B29" s="4">
        <v>0.47916666666666669</v>
      </c>
      <c r="C29" t="s">
        <v>508</v>
      </c>
      <c r="D29" t="s">
        <v>650</v>
      </c>
      <c r="F29">
        <v>3</v>
      </c>
      <c r="G29">
        <v>93</v>
      </c>
      <c r="H29">
        <v>24.2</v>
      </c>
      <c r="I29">
        <v>1</v>
      </c>
      <c r="K29">
        <v>19</v>
      </c>
      <c r="L29" t="s">
        <v>144</v>
      </c>
      <c r="W29">
        <f t="shared" si="1"/>
        <v>0</v>
      </c>
    </row>
    <row r="30" spans="1:23" hidden="1" x14ac:dyDescent="0.35">
      <c r="A30" s="3">
        <v>43366</v>
      </c>
      <c r="B30" s="4">
        <v>0.39583333333333331</v>
      </c>
      <c r="C30" t="s">
        <v>509</v>
      </c>
      <c r="D30" t="s">
        <v>661</v>
      </c>
      <c r="E30" t="s">
        <v>74</v>
      </c>
      <c r="F30">
        <v>2</v>
      </c>
      <c r="G30">
        <v>83</v>
      </c>
      <c r="H30">
        <v>24.6</v>
      </c>
      <c r="I30">
        <v>1</v>
      </c>
      <c r="K30">
        <v>10</v>
      </c>
      <c r="L30" t="s">
        <v>144</v>
      </c>
      <c r="W30">
        <f t="shared" si="1"/>
        <v>0</v>
      </c>
    </row>
    <row r="31" spans="1:23" hidden="1" x14ac:dyDescent="0.35">
      <c r="A31" s="3">
        <v>43366</v>
      </c>
      <c r="B31" s="4">
        <v>0.39583333333333331</v>
      </c>
      <c r="C31" t="s">
        <v>510</v>
      </c>
      <c r="D31" t="s">
        <v>661</v>
      </c>
      <c r="E31" t="s">
        <v>23</v>
      </c>
      <c r="F31">
        <v>2</v>
      </c>
      <c r="G31">
        <v>79</v>
      </c>
      <c r="H31">
        <v>23.5</v>
      </c>
      <c r="I31">
        <v>3</v>
      </c>
      <c r="K31">
        <v>10</v>
      </c>
      <c r="L31" t="s">
        <v>144</v>
      </c>
      <c r="W31">
        <f t="shared" si="1"/>
        <v>0</v>
      </c>
    </row>
    <row r="32" spans="1:23" hidden="1" x14ac:dyDescent="0.35">
      <c r="A32" s="3">
        <v>43367</v>
      </c>
      <c r="B32" s="4">
        <v>0.3125</v>
      </c>
      <c r="C32" t="s">
        <v>511</v>
      </c>
      <c r="D32" t="s">
        <v>361</v>
      </c>
      <c r="E32" t="s">
        <v>74</v>
      </c>
      <c r="F32">
        <v>3</v>
      </c>
      <c r="G32">
        <v>79</v>
      </c>
      <c r="H32">
        <v>30.1</v>
      </c>
      <c r="I32">
        <v>1</v>
      </c>
      <c r="K32">
        <v>10</v>
      </c>
      <c r="L32" t="s">
        <v>144</v>
      </c>
      <c r="W32">
        <f t="shared" si="1"/>
        <v>0</v>
      </c>
    </row>
    <row r="33" spans="1:24" hidden="1" x14ac:dyDescent="0.35">
      <c r="A33" s="3">
        <v>43367</v>
      </c>
      <c r="B33" s="4">
        <v>0.35416666666666669</v>
      </c>
      <c r="C33" t="s">
        <v>512</v>
      </c>
      <c r="D33" t="s">
        <v>169</v>
      </c>
      <c r="E33" t="s">
        <v>23</v>
      </c>
      <c r="F33">
        <v>4</v>
      </c>
      <c r="G33">
        <v>96</v>
      </c>
      <c r="H33">
        <v>32</v>
      </c>
      <c r="I33">
        <v>5</v>
      </c>
      <c r="J33">
        <v>2</v>
      </c>
      <c r="K33">
        <v>3</v>
      </c>
      <c r="L33" t="s">
        <v>25</v>
      </c>
      <c r="M33" s="4">
        <v>0.32708333333333334</v>
      </c>
      <c r="N33" s="4">
        <v>0.35000000000000003</v>
      </c>
      <c r="O33">
        <v>23</v>
      </c>
      <c r="P33">
        <v>39.6</v>
      </c>
      <c r="Q33">
        <v>84</v>
      </c>
      <c r="R33">
        <v>12.5</v>
      </c>
      <c r="S33">
        <v>12.3</v>
      </c>
      <c r="T33">
        <v>10.5</v>
      </c>
      <c r="U33">
        <v>9.9</v>
      </c>
      <c r="V33">
        <v>9.6999999999999993</v>
      </c>
      <c r="W33">
        <f t="shared" si="1"/>
        <v>10.899999999999997</v>
      </c>
      <c r="X33">
        <v>16.899999999999999</v>
      </c>
    </row>
    <row r="34" spans="1:24" hidden="1" x14ac:dyDescent="0.35">
      <c r="A34" s="3">
        <v>43370</v>
      </c>
      <c r="B34" s="4">
        <v>0.39583333333333331</v>
      </c>
      <c r="C34" t="s">
        <v>513</v>
      </c>
      <c r="D34" t="s">
        <v>239</v>
      </c>
      <c r="F34">
        <v>3</v>
      </c>
      <c r="G34">
        <v>91</v>
      </c>
      <c r="H34">
        <v>41.1</v>
      </c>
      <c r="L34" t="s">
        <v>144</v>
      </c>
      <c r="W34">
        <f t="shared" si="1"/>
        <v>0</v>
      </c>
    </row>
    <row r="35" spans="1:24" hidden="1" x14ac:dyDescent="0.35">
      <c r="A35" s="3">
        <v>43371</v>
      </c>
      <c r="B35" s="4">
        <v>11</v>
      </c>
      <c r="C35" t="s">
        <v>514</v>
      </c>
      <c r="D35" t="s">
        <v>661</v>
      </c>
      <c r="E35" t="s">
        <v>74</v>
      </c>
      <c r="F35">
        <v>3</v>
      </c>
      <c r="G35">
        <v>81</v>
      </c>
      <c r="H35">
        <v>26.3</v>
      </c>
      <c r="I35">
        <v>3</v>
      </c>
      <c r="K35">
        <v>8</v>
      </c>
      <c r="L35" t="s">
        <v>144</v>
      </c>
    </row>
  </sheetData>
  <autoFilter ref="D1:D35" xr:uid="{E8F485B9-1A46-4C70-9CB0-F8FF044E8E43}">
    <filterColumn colId="0">
      <filters>
        <filter val="cergal"/>
      </filters>
    </filterColumn>
  </autoFilter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72"/>
  <sheetViews>
    <sheetView workbookViewId="0">
      <selection activeCell="D1" sqref="D1:D1048576"/>
    </sheetView>
  </sheetViews>
  <sheetFormatPr baseColWidth="10" defaultRowHeight="14.5" x14ac:dyDescent="0.35"/>
  <cols>
    <col min="1" max="1" width="9.81640625" bestFit="1" customWidth="1"/>
    <col min="2" max="2" width="10.54296875" bestFit="1" customWidth="1"/>
    <col min="3" max="3" width="8.1796875" bestFit="1" customWidth="1"/>
    <col min="4" max="4" width="6.81640625" bestFit="1" customWidth="1"/>
    <col min="5" max="5" width="3.54296875" bestFit="1" customWidth="1"/>
    <col min="6" max="6" width="3.7265625" bestFit="1" customWidth="1"/>
    <col min="7" max="7" width="5.1796875" bestFit="1" customWidth="1"/>
    <col min="8" max="8" width="6.81640625" bestFit="1" customWidth="1"/>
    <col min="9" max="9" width="3.1796875" bestFit="1" customWidth="1"/>
    <col min="10" max="10" width="6.54296875" bestFit="1" customWidth="1"/>
    <col min="11" max="11" width="3.54296875" bestFit="1" customWidth="1"/>
    <col min="12" max="12" width="10.1796875" bestFit="1" customWidth="1"/>
    <col min="13" max="13" width="8.26953125" bestFit="1" customWidth="1"/>
    <col min="14" max="14" width="10.1796875" bestFit="1" customWidth="1"/>
    <col min="15" max="15" width="9" bestFit="1" customWidth="1"/>
    <col min="16" max="16" width="10.453125" bestFit="1" customWidth="1"/>
    <col min="17" max="17" width="9.1796875" bestFit="1" customWidth="1"/>
    <col min="18" max="20" width="6.453125" bestFit="1" customWidth="1"/>
    <col min="21" max="22" width="6.453125" customWidth="1"/>
    <col min="24" max="24" width="8.7265625" bestFit="1" customWidth="1"/>
    <col min="25" max="25" width="11.453125" bestFit="1" customWidth="1"/>
  </cols>
  <sheetData>
    <row r="1" spans="1:25" s="1" customFormat="1" x14ac:dyDescent="0.35">
      <c r="A1" s="1" t="s">
        <v>0</v>
      </c>
      <c r="B1" s="1" t="s">
        <v>145</v>
      </c>
      <c r="C1" s="1" t="s">
        <v>9</v>
      </c>
      <c r="D1" s="1" t="s">
        <v>6</v>
      </c>
      <c r="E1" s="1" t="s">
        <v>10</v>
      </c>
      <c r="F1" s="1" t="s">
        <v>12</v>
      </c>
      <c r="G1" s="1" t="s">
        <v>11</v>
      </c>
      <c r="H1" s="1" t="s">
        <v>13</v>
      </c>
      <c r="I1" s="1" t="s">
        <v>14</v>
      </c>
      <c r="J1" s="1" t="s">
        <v>15</v>
      </c>
      <c r="K1" s="1" t="s">
        <v>7</v>
      </c>
      <c r="L1" s="2" t="s">
        <v>24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1</v>
      </c>
      <c r="S1" s="1" t="s">
        <v>2</v>
      </c>
      <c r="T1" s="1" t="s">
        <v>3</v>
      </c>
      <c r="U1" s="2" t="s">
        <v>4</v>
      </c>
      <c r="V1" s="2" t="s">
        <v>5</v>
      </c>
      <c r="W1" s="2" t="s">
        <v>16</v>
      </c>
      <c r="X1" s="2" t="s">
        <v>750</v>
      </c>
      <c r="Y1" s="2" t="s">
        <v>751</v>
      </c>
    </row>
    <row r="2" spans="1:25" x14ac:dyDescent="0.35">
      <c r="A2" s="3">
        <v>43347</v>
      </c>
      <c r="B2" s="3"/>
      <c r="C2" t="s">
        <v>67</v>
      </c>
      <c r="D2" t="s">
        <v>70</v>
      </c>
      <c r="E2" t="s">
        <v>23</v>
      </c>
      <c r="F2">
        <v>4</v>
      </c>
      <c r="G2">
        <v>96</v>
      </c>
      <c r="H2">
        <v>20.399999999999999</v>
      </c>
      <c r="I2">
        <v>1</v>
      </c>
      <c r="J2">
        <v>2</v>
      </c>
      <c r="L2" t="s">
        <v>25</v>
      </c>
      <c r="M2" s="4">
        <v>0.27361111111111108</v>
      </c>
      <c r="N2" s="4">
        <v>0.31875000000000003</v>
      </c>
      <c r="O2">
        <v>24</v>
      </c>
      <c r="P2">
        <v>40</v>
      </c>
      <c r="Q2">
        <v>84</v>
      </c>
      <c r="R2">
        <v>14.2</v>
      </c>
      <c r="S2">
        <v>13.5</v>
      </c>
      <c r="T2">
        <v>16.5</v>
      </c>
      <c r="U2">
        <v>15.5</v>
      </c>
      <c r="V2">
        <v>14.6</v>
      </c>
      <c r="W2">
        <f t="shared" ref="W2:W55" si="0">(SUM(R2:V2)-MAX(R2:V2)-MIN(R2:V2))/(COUNT(R2:V2)-2)</f>
        <v>14.766666666666666</v>
      </c>
    </row>
    <row r="3" spans="1:25" x14ac:dyDescent="0.35">
      <c r="A3" s="3">
        <v>43347</v>
      </c>
      <c r="B3" s="3"/>
      <c r="C3" t="s">
        <v>68</v>
      </c>
      <c r="D3" t="s">
        <v>69</v>
      </c>
      <c r="F3">
        <v>3</v>
      </c>
      <c r="G3">
        <v>77</v>
      </c>
      <c r="H3">
        <v>22.4</v>
      </c>
      <c r="I3">
        <v>4</v>
      </c>
      <c r="J3">
        <v>2</v>
      </c>
      <c r="L3" t="s">
        <v>25</v>
      </c>
      <c r="M3" s="4">
        <v>0.39166666666666666</v>
      </c>
      <c r="N3" s="4">
        <v>0.4152777777777778</v>
      </c>
      <c r="O3">
        <v>29</v>
      </c>
      <c r="P3">
        <v>41.2</v>
      </c>
      <c r="Q3">
        <v>46</v>
      </c>
      <c r="R3">
        <v>14</v>
      </c>
      <c r="S3">
        <v>13.3</v>
      </c>
      <c r="T3">
        <v>13.6</v>
      </c>
      <c r="U3">
        <v>14.5</v>
      </c>
      <c r="V3">
        <v>16.3</v>
      </c>
      <c r="W3">
        <f t="shared" si="0"/>
        <v>14.033333333333337</v>
      </c>
    </row>
    <row r="4" spans="1:25" x14ac:dyDescent="0.35">
      <c r="A4" s="3">
        <v>43348</v>
      </c>
      <c r="B4" s="3"/>
      <c r="C4" t="s">
        <v>92</v>
      </c>
      <c r="D4" t="s">
        <v>70</v>
      </c>
      <c r="F4">
        <v>3</v>
      </c>
      <c r="G4">
        <v>90</v>
      </c>
      <c r="H4">
        <v>22.1</v>
      </c>
      <c r="K4">
        <v>19</v>
      </c>
      <c r="L4" t="s">
        <v>144</v>
      </c>
      <c r="W4">
        <f t="shared" si="0"/>
        <v>0</v>
      </c>
    </row>
    <row r="5" spans="1:25" x14ac:dyDescent="0.35">
      <c r="A5" s="3">
        <v>43348</v>
      </c>
      <c r="B5" s="3"/>
      <c r="C5" t="s">
        <v>93</v>
      </c>
      <c r="D5" t="s">
        <v>70</v>
      </c>
      <c r="F5">
        <v>3</v>
      </c>
      <c r="G5">
        <v>89</v>
      </c>
      <c r="H5">
        <v>23.7</v>
      </c>
      <c r="K5">
        <v>9</v>
      </c>
      <c r="L5" t="s">
        <v>144</v>
      </c>
      <c r="W5">
        <f t="shared" si="0"/>
        <v>0</v>
      </c>
    </row>
    <row r="6" spans="1:25" x14ac:dyDescent="0.35">
      <c r="A6" s="3">
        <v>43348</v>
      </c>
      <c r="B6" s="3"/>
      <c r="C6" t="s">
        <v>94</v>
      </c>
      <c r="D6" t="s">
        <v>69</v>
      </c>
      <c r="F6">
        <v>3</v>
      </c>
      <c r="G6">
        <v>81</v>
      </c>
      <c r="H6">
        <v>20.399999999999999</v>
      </c>
      <c r="K6">
        <v>5</v>
      </c>
      <c r="L6" t="s">
        <v>144</v>
      </c>
      <c r="W6">
        <f t="shared" si="0"/>
        <v>0</v>
      </c>
    </row>
    <row r="7" spans="1:25" x14ac:dyDescent="0.35">
      <c r="A7" s="3">
        <v>43348</v>
      </c>
      <c r="B7" s="3"/>
      <c r="C7" t="s">
        <v>95</v>
      </c>
      <c r="D7" t="s">
        <v>69</v>
      </c>
      <c r="E7" t="s">
        <v>23</v>
      </c>
      <c r="F7">
        <v>4</v>
      </c>
      <c r="G7">
        <v>82</v>
      </c>
      <c r="H7">
        <v>24.6</v>
      </c>
      <c r="I7">
        <v>4</v>
      </c>
      <c r="K7">
        <v>14</v>
      </c>
      <c r="L7" t="s">
        <v>144</v>
      </c>
      <c r="W7">
        <f t="shared" si="0"/>
        <v>0</v>
      </c>
    </row>
    <row r="8" spans="1:25" x14ac:dyDescent="0.35">
      <c r="A8" s="3">
        <v>43349</v>
      </c>
      <c r="B8" s="4">
        <v>0.27083333333333331</v>
      </c>
      <c r="C8" t="s">
        <v>96</v>
      </c>
      <c r="D8" t="s">
        <v>69</v>
      </c>
      <c r="F8">
        <v>3</v>
      </c>
      <c r="G8">
        <v>85</v>
      </c>
      <c r="H8">
        <v>18.7</v>
      </c>
      <c r="I8">
        <v>1</v>
      </c>
      <c r="J8">
        <v>2</v>
      </c>
      <c r="K8">
        <v>4</v>
      </c>
      <c r="L8" t="s">
        <v>25</v>
      </c>
      <c r="M8" s="4">
        <v>0.27499999999999997</v>
      </c>
      <c r="N8" s="4">
        <v>0.28125</v>
      </c>
      <c r="O8">
        <v>19</v>
      </c>
      <c r="P8">
        <v>37.5</v>
      </c>
      <c r="Q8">
        <v>95</v>
      </c>
      <c r="R8">
        <v>8.8000000000000007</v>
      </c>
      <c r="S8">
        <v>8.6999999999999993</v>
      </c>
      <c r="T8">
        <v>7.5</v>
      </c>
      <c r="U8">
        <v>8.8000000000000007</v>
      </c>
      <c r="V8">
        <v>7.2</v>
      </c>
      <c r="W8">
        <f t="shared" si="0"/>
        <v>8.3333333333333339</v>
      </c>
    </row>
    <row r="9" spans="1:25" x14ac:dyDescent="0.35">
      <c r="A9" s="3">
        <v>43349</v>
      </c>
      <c r="B9" s="4">
        <v>0.27083333333333331</v>
      </c>
      <c r="C9" t="s">
        <v>141</v>
      </c>
      <c r="D9" t="s">
        <v>246</v>
      </c>
      <c r="F9">
        <v>4</v>
      </c>
      <c r="G9">
        <v>86</v>
      </c>
      <c r="H9">
        <v>20.8</v>
      </c>
      <c r="I9">
        <v>5</v>
      </c>
      <c r="K9">
        <v>7</v>
      </c>
      <c r="L9" t="s">
        <v>144</v>
      </c>
      <c r="W9">
        <f t="shared" si="0"/>
        <v>0</v>
      </c>
    </row>
    <row r="10" spans="1:25" x14ac:dyDescent="0.35">
      <c r="A10" s="3">
        <v>43349</v>
      </c>
      <c r="B10" s="4">
        <v>0.3125</v>
      </c>
      <c r="C10" t="s">
        <v>142</v>
      </c>
      <c r="D10" t="s">
        <v>246</v>
      </c>
      <c r="F10">
        <v>3</v>
      </c>
      <c r="G10">
        <v>83</v>
      </c>
      <c r="H10">
        <v>23.9</v>
      </c>
      <c r="I10">
        <v>5</v>
      </c>
      <c r="K10">
        <v>16</v>
      </c>
      <c r="L10" t="s">
        <v>144</v>
      </c>
      <c r="W10">
        <f t="shared" si="0"/>
        <v>0</v>
      </c>
    </row>
    <row r="11" spans="1:25" x14ac:dyDescent="0.35">
      <c r="A11" s="3">
        <v>43349</v>
      </c>
      <c r="B11" s="4">
        <v>0.375</v>
      </c>
      <c r="C11" t="s">
        <v>143</v>
      </c>
      <c r="D11" t="s">
        <v>70</v>
      </c>
      <c r="E11" t="s">
        <v>23</v>
      </c>
      <c r="F11">
        <v>4</v>
      </c>
      <c r="G11">
        <v>92</v>
      </c>
      <c r="H11">
        <v>24</v>
      </c>
      <c r="I11">
        <v>3</v>
      </c>
      <c r="J11">
        <v>2</v>
      </c>
      <c r="K11">
        <v>17</v>
      </c>
      <c r="L11" t="s">
        <v>25</v>
      </c>
      <c r="M11" s="4">
        <v>0.38541666666666669</v>
      </c>
      <c r="N11" s="4">
        <v>0.47916666666666669</v>
      </c>
      <c r="O11">
        <v>30</v>
      </c>
      <c r="P11">
        <v>39.5</v>
      </c>
      <c r="Q11">
        <v>46</v>
      </c>
      <c r="R11">
        <v>11.7</v>
      </c>
      <c r="S11">
        <v>12.7</v>
      </c>
      <c r="T11">
        <v>10.7</v>
      </c>
      <c r="U11">
        <v>11.2</v>
      </c>
      <c r="V11">
        <v>11.3</v>
      </c>
      <c r="W11">
        <f t="shared" si="0"/>
        <v>11.399999999999997</v>
      </c>
    </row>
    <row r="12" spans="1:25" x14ac:dyDescent="0.35">
      <c r="A12" s="3">
        <v>43350</v>
      </c>
      <c r="B12" s="4">
        <v>0.27083333333333331</v>
      </c>
      <c r="C12" t="s">
        <v>186</v>
      </c>
      <c r="D12" t="s">
        <v>205</v>
      </c>
      <c r="F12">
        <v>4</v>
      </c>
      <c r="G12">
        <v>92</v>
      </c>
      <c r="H12">
        <v>22.5</v>
      </c>
      <c r="I12">
        <v>4</v>
      </c>
      <c r="K12">
        <v>6</v>
      </c>
      <c r="L12" t="s">
        <v>144</v>
      </c>
      <c r="W12">
        <f t="shared" si="0"/>
        <v>0</v>
      </c>
    </row>
    <row r="13" spans="1:25" x14ac:dyDescent="0.35">
      <c r="A13" s="3">
        <v>43350</v>
      </c>
      <c r="B13" s="4">
        <v>0.375</v>
      </c>
      <c r="C13" t="s">
        <v>187</v>
      </c>
      <c r="D13" t="s">
        <v>69</v>
      </c>
      <c r="F13">
        <v>3</v>
      </c>
      <c r="G13">
        <v>80</v>
      </c>
      <c r="H13">
        <v>20.7</v>
      </c>
      <c r="I13">
        <v>3</v>
      </c>
      <c r="J13">
        <v>2</v>
      </c>
      <c r="K13">
        <v>17</v>
      </c>
      <c r="L13" t="s">
        <v>25</v>
      </c>
      <c r="M13" s="4">
        <v>0.37638888888888888</v>
      </c>
      <c r="N13" s="4">
        <v>0.38125000000000003</v>
      </c>
      <c r="O13">
        <v>28</v>
      </c>
      <c r="P13">
        <v>40.6</v>
      </c>
      <c r="Q13">
        <v>57</v>
      </c>
      <c r="R13">
        <v>18.399999999999999</v>
      </c>
      <c r="S13">
        <v>14.4</v>
      </c>
      <c r="T13">
        <v>14.3</v>
      </c>
      <c r="U13">
        <v>13.1</v>
      </c>
      <c r="V13">
        <v>14</v>
      </c>
      <c r="W13">
        <f t="shared" si="0"/>
        <v>14.233333333333329</v>
      </c>
    </row>
    <row r="14" spans="1:25" x14ac:dyDescent="0.35">
      <c r="A14" s="3">
        <v>43351</v>
      </c>
      <c r="B14" s="4">
        <v>0.27083333333333331</v>
      </c>
      <c r="C14" t="s">
        <v>203</v>
      </c>
      <c r="D14" t="s">
        <v>70</v>
      </c>
      <c r="E14" t="s">
        <v>74</v>
      </c>
      <c r="F14">
        <v>4</v>
      </c>
      <c r="G14">
        <v>89</v>
      </c>
      <c r="H14">
        <v>23.3</v>
      </c>
      <c r="I14">
        <v>4</v>
      </c>
      <c r="J14">
        <v>2</v>
      </c>
      <c r="K14">
        <v>8</v>
      </c>
      <c r="L14" t="s">
        <v>25</v>
      </c>
      <c r="M14" s="4">
        <v>0.27916666666666667</v>
      </c>
      <c r="N14" s="4">
        <v>0.29722222222222222</v>
      </c>
      <c r="O14">
        <v>21</v>
      </c>
      <c r="P14">
        <v>38.9</v>
      </c>
      <c r="Q14">
        <v>94</v>
      </c>
      <c r="R14">
        <v>13.2</v>
      </c>
      <c r="S14">
        <v>12.9</v>
      </c>
      <c r="T14">
        <v>10.9</v>
      </c>
      <c r="U14">
        <v>10.1</v>
      </c>
      <c r="V14">
        <v>9.4</v>
      </c>
      <c r="W14">
        <f t="shared" si="0"/>
        <v>11.299999999999999</v>
      </c>
    </row>
    <row r="15" spans="1:25" x14ac:dyDescent="0.35">
      <c r="A15" s="3">
        <v>43351</v>
      </c>
      <c r="B15" s="4">
        <v>0.3125</v>
      </c>
      <c r="C15" t="s">
        <v>204</v>
      </c>
      <c r="D15" t="s">
        <v>70</v>
      </c>
      <c r="E15" t="s">
        <v>23</v>
      </c>
      <c r="F15">
        <v>4</v>
      </c>
      <c r="G15">
        <v>93</v>
      </c>
      <c r="H15">
        <v>24.2</v>
      </c>
      <c r="I15">
        <v>3</v>
      </c>
      <c r="J15">
        <v>2</v>
      </c>
      <c r="K15">
        <v>13</v>
      </c>
      <c r="L15" t="s">
        <v>25</v>
      </c>
      <c r="M15" s="4">
        <v>0.31597222222222221</v>
      </c>
      <c r="N15" s="4">
        <v>0.32222222222222224</v>
      </c>
      <c r="O15">
        <v>22</v>
      </c>
      <c r="P15">
        <v>37.799999999999997</v>
      </c>
      <c r="Q15">
        <v>86</v>
      </c>
      <c r="R15">
        <v>15.4</v>
      </c>
      <c r="S15">
        <v>11.8</v>
      </c>
      <c r="T15">
        <v>10.9</v>
      </c>
      <c r="U15">
        <v>10.5</v>
      </c>
      <c r="V15">
        <v>10</v>
      </c>
      <c r="W15">
        <f t="shared" si="0"/>
        <v>11.066666666666668</v>
      </c>
    </row>
    <row r="16" spans="1:25" x14ac:dyDescent="0.35">
      <c r="A16" s="3">
        <v>43351</v>
      </c>
      <c r="B16" s="4">
        <v>0.35416666666666669</v>
      </c>
      <c r="C16" t="s">
        <v>209</v>
      </c>
      <c r="D16" t="s">
        <v>70</v>
      </c>
      <c r="E16" t="s">
        <v>74</v>
      </c>
      <c r="F16">
        <v>4</v>
      </c>
      <c r="G16">
        <v>89</v>
      </c>
      <c r="H16">
        <v>23.6</v>
      </c>
      <c r="I16">
        <v>4</v>
      </c>
      <c r="J16">
        <v>2</v>
      </c>
      <c r="K16">
        <v>8</v>
      </c>
      <c r="L16" t="s">
        <v>25</v>
      </c>
      <c r="M16" s="4">
        <v>0.3576388888888889</v>
      </c>
      <c r="N16" s="4">
        <v>0.36458333333333331</v>
      </c>
      <c r="O16">
        <v>24</v>
      </c>
      <c r="P16">
        <v>39.6</v>
      </c>
      <c r="Q16">
        <v>72</v>
      </c>
      <c r="R16">
        <v>17.7</v>
      </c>
      <c r="S16">
        <v>16.7</v>
      </c>
      <c r="T16">
        <v>19</v>
      </c>
      <c r="U16">
        <v>19.3</v>
      </c>
      <c r="V16">
        <v>19.2</v>
      </c>
      <c r="W16">
        <f t="shared" si="0"/>
        <v>18.633333333333336</v>
      </c>
    </row>
    <row r="17" spans="1:23" x14ac:dyDescent="0.35">
      <c r="A17" s="3">
        <v>43351</v>
      </c>
      <c r="B17" s="4">
        <v>0.45833333333333331</v>
      </c>
      <c r="C17" t="s">
        <v>243</v>
      </c>
      <c r="D17" t="s">
        <v>246</v>
      </c>
      <c r="F17">
        <v>3</v>
      </c>
      <c r="G17">
        <v>83</v>
      </c>
      <c r="H17">
        <v>22.9</v>
      </c>
      <c r="I17">
        <v>4</v>
      </c>
      <c r="K17">
        <v>12</v>
      </c>
      <c r="L17" t="s">
        <v>144</v>
      </c>
      <c r="W17">
        <f t="shared" si="0"/>
        <v>0</v>
      </c>
    </row>
    <row r="18" spans="1:23" x14ac:dyDescent="0.35">
      <c r="A18" s="3">
        <v>43352</v>
      </c>
      <c r="B18" s="4">
        <v>0.3125</v>
      </c>
      <c r="C18" t="s">
        <v>244</v>
      </c>
      <c r="D18" t="s">
        <v>69</v>
      </c>
      <c r="F18">
        <v>3</v>
      </c>
      <c r="G18">
        <v>82</v>
      </c>
      <c r="H18">
        <v>19.7</v>
      </c>
      <c r="I18">
        <v>3</v>
      </c>
      <c r="J18">
        <v>2</v>
      </c>
      <c r="K18">
        <v>5</v>
      </c>
      <c r="L18" t="s">
        <v>25</v>
      </c>
      <c r="M18" s="4">
        <v>0.31388888888888888</v>
      </c>
      <c r="N18" s="4">
        <v>0.33611111111111108</v>
      </c>
      <c r="O18">
        <v>23</v>
      </c>
      <c r="P18">
        <v>39.5</v>
      </c>
      <c r="Q18">
        <v>79</v>
      </c>
      <c r="R18">
        <v>16.2</v>
      </c>
      <c r="S18">
        <v>13.1</v>
      </c>
      <c r="T18">
        <v>12.1</v>
      </c>
      <c r="U18">
        <v>11.1</v>
      </c>
      <c r="V18">
        <v>11</v>
      </c>
      <c r="W18">
        <f t="shared" si="0"/>
        <v>12.1</v>
      </c>
    </row>
    <row r="19" spans="1:23" x14ac:dyDescent="0.35">
      <c r="A19" s="3">
        <v>43352</v>
      </c>
      <c r="B19" s="4">
        <v>0.3125</v>
      </c>
      <c r="C19" t="s">
        <v>245</v>
      </c>
      <c r="D19" t="s">
        <v>70</v>
      </c>
      <c r="E19" t="s">
        <v>23</v>
      </c>
      <c r="F19">
        <v>4</v>
      </c>
      <c r="G19">
        <v>88</v>
      </c>
      <c r="H19">
        <v>19.2</v>
      </c>
      <c r="I19">
        <v>3</v>
      </c>
      <c r="J19">
        <v>2</v>
      </c>
      <c r="K19">
        <v>4</v>
      </c>
      <c r="L19" t="s">
        <v>25</v>
      </c>
      <c r="M19" s="4">
        <v>0.31319444444444444</v>
      </c>
      <c r="N19" s="4">
        <v>0.34097222222222223</v>
      </c>
      <c r="O19">
        <v>23</v>
      </c>
      <c r="P19">
        <v>39</v>
      </c>
      <c r="Q19">
        <v>78</v>
      </c>
      <c r="R19">
        <v>15.1</v>
      </c>
      <c r="S19">
        <v>12.8</v>
      </c>
      <c r="T19">
        <v>11.6</v>
      </c>
      <c r="U19">
        <v>11</v>
      </c>
      <c r="V19">
        <v>10.6</v>
      </c>
      <c r="W19">
        <f t="shared" si="0"/>
        <v>11.799999999999999</v>
      </c>
    </row>
    <row r="20" spans="1:23" x14ac:dyDescent="0.35">
      <c r="A20" s="3">
        <v>42989</v>
      </c>
      <c r="B20" s="4">
        <v>0.27083333333333331</v>
      </c>
      <c r="C20" t="s">
        <v>321</v>
      </c>
      <c r="D20" t="s">
        <v>246</v>
      </c>
      <c r="F20">
        <v>4</v>
      </c>
      <c r="G20">
        <v>90</v>
      </c>
      <c r="H20">
        <v>24.2</v>
      </c>
      <c r="I20">
        <v>6</v>
      </c>
      <c r="K20">
        <v>17</v>
      </c>
      <c r="L20" t="s">
        <v>144</v>
      </c>
      <c r="W20">
        <f t="shared" si="0"/>
        <v>0</v>
      </c>
    </row>
    <row r="21" spans="1:23" x14ac:dyDescent="0.35">
      <c r="A21" s="3">
        <v>42989</v>
      </c>
      <c r="B21" s="4">
        <v>0.39583333333333331</v>
      </c>
      <c r="C21" t="s">
        <v>322</v>
      </c>
      <c r="D21" t="s">
        <v>70</v>
      </c>
      <c r="E21" t="s">
        <v>74</v>
      </c>
      <c r="F21">
        <v>4</v>
      </c>
      <c r="G21">
        <v>88</v>
      </c>
      <c r="H21">
        <v>20.5</v>
      </c>
      <c r="I21">
        <v>4</v>
      </c>
      <c r="J21">
        <v>2</v>
      </c>
      <c r="K21">
        <v>2</v>
      </c>
      <c r="L21" t="s">
        <v>25</v>
      </c>
      <c r="M21" s="4">
        <v>0.39652777777777781</v>
      </c>
      <c r="N21" s="4">
        <v>0.41736111111111113</v>
      </c>
      <c r="O21">
        <v>29</v>
      </c>
      <c r="P21">
        <v>40.700000000000003</v>
      </c>
      <c r="Q21">
        <v>51</v>
      </c>
      <c r="R21">
        <v>14</v>
      </c>
      <c r="S21">
        <v>13.5</v>
      </c>
      <c r="T21">
        <v>13.4</v>
      </c>
      <c r="U21">
        <v>13.3</v>
      </c>
      <c r="V21">
        <v>12.6</v>
      </c>
      <c r="W21">
        <f t="shared" si="0"/>
        <v>13.399999999999999</v>
      </c>
    </row>
    <row r="22" spans="1:23" x14ac:dyDescent="0.35">
      <c r="A22" s="3">
        <v>42990</v>
      </c>
      <c r="B22" s="4">
        <v>0.27083333333333331</v>
      </c>
      <c r="C22" t="s">
        <v>323</v>
      </c>
      <c r="D22" t="s">
        <v>69</v>
      </c>
      <c r="F22">
        <v>3</v>
      </c>
      <c r="G22">
        <v>78</v>
      </c>
      <c r="H22">
        <v>22.5</v>
      </c>
      <c r="I22">
        <v>3</v>
      </c>
      <c r="J22">
        <v>2</v>
      </c>
      <c r="K22">
        <v>2</v>
      </c>
      <c r="L22" t="s">
        <v>25</v>
      </c>
      <c r="M22" s="4">
        <v>0.24305555555555555</v>
      </c>
      <c r="N22" s="4">
        <v>0.25</v>
      </c>
      <c r="O22">
        <v>21</v>
      </c>
      <c r="P22">
        <v>40.799999999999997</v>
      </c>
      <c r="Q22">
        <v>95</v>
      </c>
      <c r="R22">
        <v>13.3</v>
      </c>
      <c r="S22">
        <v>11.8</v>
      </c>
      <c r="T22">
        <v>13</v>
      </c>
      <c r="U22">
        <v>12.8</v>
      </c>
      <c r="V22">
        <v>12.1</v>
      </c>
      <c r="W22">
        <f t="shared" si="0"/>
        <v>12.633333333333335</v>
      </c>
    </row>
    <row r="23" spans="1:23" x14ac:dyDescent="0.35">
      <c r="A23" s="3">
        <v>42990</v>
      </c>
      <c r="B23" s="4">
        <v>0.3125</v>
      </c>
      <c r="C23" t="s">
        <v>324</v>
      </c>
      <c r="D23" t="s">
        <v>69</v>
      </c>
      <c r="F23">
        <v>3</v>
      </c>
      <c r="G23">
        <v>78</v>
      </c>
      <c r="H23">
        <v>20.399999999999999</v>
      </c>
      <c r="I23">
        <v>2</v>
      </c>
      <c r="J23">
        <v>2</v>
      </c>
      <c r="K23">
        <v>3</v>
      </c>
      <c r="L23" t="s">
        <v>25</v>
      </c>
      <c r="M23" s="4">
        <v>0.28611111111111115</v>
      </c>
      <c r="N23" s="4">
        <v>0.3034722222222222</v>
      </c>
      <c r="O23">
        <v>22</v>
      </c>
      <c r="P23">
        <v>41.8</v>
      </c>
      <c r="Q23">
        <v>94</v>
      </c>
      <c r="R23">
        <v>15.9</v>
      </c>
      <c r="S23">
        <v>13.9</v>
      </c>
      <c r="T23">
        <v>13.4</v>
      </c>
      <c r="U23">
        <v>13.5</v>
      </c>
      <c r="V23">
        <v>12.9</v>
      </c>
      <c r="W23">
        <f t="shared" si="0"/>
        <v>13.600000000000003</v>
      </c>
    </row>
    <row r="24" spans="1:23" x14ac:dyDescent="0.35">
      <c r="A24" s="3">
        <v>42990</v>
      </c>
      <c r="B24" s="4">
        <v>0.39583333333333331</v>
      </c>
      <c r="C24" t="s">
        <v>362</v>
      </c>
      <c r="D24" t="s">
        <v>363</v>
      </c>
      <c r="F24">
        <v>3</v>
      </c>
      <c r="G24">
        <v>94</v>
      </c>
      <c r="H24">
        <v>25.8</v>
      </c>
      <c r="I24">
        <v>5</v>
      </c>
      <c r="K24">
        <v>18</v>
      </c>
      <c r="L24" t="s">
        <v>144</v>
      </c>
      <c r="W24">
        <f t="shared" si="0"/>
        <v>0</v>
      </c>
    </row>
    <row r="25" spans="1:23" x14ac:dyDescent="0.35">
      <c r="A25" s="3">
        <v>42991</v>
      </c>
      <c r="B25" s="4">
        <v>0.3125</v>
      </c>
      <c r="C25" t="s">
        <v>394</v>
      </c>
      <c r="D25" t="s">
        <v>70</v>
      </c>
      <c r="F25">
        <v>3</v>
      </c>
      <c r="G25">
        <v>89</v>
      </c>
      <c r="H25">
        <v>21.7</v>
      </c>
      <c r="I25">
        <v>4</v>
      </c>
      <c r="J25">
        <v>2</v>
      </c>
      <c r="K25">
        <v>8</v>
      </c>
      <c r="L25" t="s">
        <v>25</v>
      </c>
      <c r="M25" s="4">
        <v>0.31736111111111115</v>
      </c>
      <c r="N25" s="4">
        <v>0.3444444444444445</v>
      </c>
      <c r="O25">
        <v>27</v>
      </c>
      <c r="P25">
        <v>41.2</v>
      </c>
      <c r="Q25">
        <v>75</v>
      </c>
      <c r="R25">
        <v>16.399999999999999</v>
      </c>
      <c r="S25">
        <v>15</v>
      </c>
      <c r="T25">
        <v>15.2</v>
      </c>
      <c r="U25">
        <v>13.7</v>
      </c>
      <c r="V25">
        <v>13.3</v>
      </c>
      <c r="W25">
        <f t="shared" si="0"/>
        <v>14.633333333333331</v>
      </c>
    </row>
    <row r="26" spans="1:23" x14ac:dyDescent="0.35">
      <c r="A26" s="3">
        <v>42992</v>
      </c>
      <c r="B26" s="4">
        <v>0.3125</v>
      </c>
      <c r="C26" t="s">
        <v>395</v>
      </c>
      <c r="D26" t="s">
        <v>69</v>
      </c>
      <c r="F26">
        <v>3</v>
      </c>
      <c r="G26">
        <v>80</v>
      </c>
      <c r="H26">
        <v>23</v>
      </c>
      <c r="I26">
        <v>4</v>
      </c>
      <c r="J26">
        <v>2</v>
      </c>
      <c r="K26">
        <v>4</v>
      </c>
      <c r="L26" t="s">
        <v>25</v>
      </c>
      <c r="M26" s="4">
        <v>0.31458333333333333</v>
      </c>
      <c r="N26" s="4">
        <v>0.3611111111111111</v>
      </c>
      <c r="O26">
        <v>27</v>
      </c>
      <c r="P26">
        <v>40.700000000000003</v>
      </c>
      <c r="Q26">
        <v>66</v>
      </c>
      <c r="R26">
        <v>13.7</v>
      </c>
      <c r="S26">
        <v>14.7</v>
      </c>
      <c r="T26">
        <v>13</v>
      </c>
      <c r="U26">
        <v>12.6</v>
      </c>
      <c r="V26">
        <v>12.2</v>
      </c>
      <c r="W26">
        <f t="shared" si="0"/>
        <v>13.1</v>
      </c>
    </row>
    <row r="27" spans="1:23" x14ac:dyDescent="0.35">
      <c r="A27" s="3">
        <v>42992</v>
      </c>
      <c r="B27" s="4">
        <v>0.35416666666666669</v>
      </c>
      <c r="C27" t="s">
        <v>396</v>
      </c>
      <c r="D27" t="s">
        <v>70</v>
      </c>
      <c r="F27">
        <v>3</v>
      </c>
      <c r="G27">
        <v>86</v>
      </c>
      <c r="H27">
        <v>22.7</v>
      </c>
      <c r="I27">
        <v>5</v>
      </c>
      <c r="J27">
        <v>2</v>
      </c>
      <c r="K27">
        <v>8</v>
      </c>
      <c r="L27" t="s">
        <v>25</v>
      </c>
      <c r="M27" s="4">
        <v>0.35833333333333334</v>
      </c>
      <c r="N27" s="4">
        <v>0.42777777777777781</v>
      </c>
      <c r="O27">
        <v>27</v>
      </c>
      <c r="P27">
        <v>40.9</v>
      </c>
      <c r="Q27">
        <v>52</v>
      </c>
      <c r="R27">
        <v>16.8</v>
      </c>
      <c r="S27">
        <v>15.4</v>
      </c>
      <c r="T27">
        <v>14.7</v>
      </c>
      <c r="U27">
        <v>15.6</v>
      </c>
      <c r="V27">
        <v>14.6</v>
      </c>
      <c r="W27">
        <f t="shared" si="0"/>
        <v>15.233333333333336</v>
      </c>
    </row>
    <row r="28" spans="1:23" x14ac:dyDescent="0.35">
      <c r="A28" s="3">
        <v>42992</v>
      </c>
      <c r="B28" s="4">
        <v>0.39583333333333331</v>
      </c>
      <c r="C28" t="s">
        <v>397</v>
      </c>
      <c r="D28" t="s">
        <v>437</v>
      </c>
      <c r="F28">
        <v>4</v>
      </c>
      <c r="H28">
        <v>25.7</v>
      </c>
      <c r="K28">
        <v>1</v>
      </c>
      <c r="L28" t="s">
        <v>144</v>
      </c>
      <c r="W28">
        <f t="shared" si="0"/>
        <v>0</v>
      </c>
    </row>
    <row r="29" spans="1:23" x14ac:dyDescent="0.35">
      <c r="A29" s="3">
        <v>42992</v>
      </c>
      <c r="B29" s="4">
        <v>0.39583333333333331</v>
      </c>
      <c r="C29" t="s">
        <v>398</v>
      </c>
      <c r="D29" t="s">
        <v>205</v>
      </c>
      <c r="F29">
        <v>4</v>
      </c>
      <c r="G29">
        <v>88</v>
      </c>
      <c r="H29">
        <v>24.6</v>
      </c>
      <c r="I29">
        <v>3</v>
      </c>
      <c r="K29">
        <v>16</v>
      </c>
      <c r="L29" t="s">
        <v>144</v>
      </c>
      <c r="W29">
        <f t="shared" si="0"/>
        <v>0</v>
      </c>
    </row>
    <row r="30" spans="1:23" x14ac:dyDescent="0.35">
      <c r="A30" s="3">
        <v>42993</v>
      </c>
      <c r="B30" s="4">
        <v>0.27083333333333331</v>
      </c>
      <c r="C30" t="s">
        <v>399</v>
      </c>
      <c r="D30" t="s">
        <v>70</v>
      </c>
      <c r="E30" t="s">
        <v>23</v>
      </c>
      <c r="F30">
        <v>4</v>
      </c>
      <c r="G30">
        <v>90</v>
      </c>
      <c r="H30">
        <v>23.8</v>
      </c>
      <c r="I30">
        <v>3</v>
      </c>
      <c r="J30">
        <v>2</v>
      </c>
      <c r="K30">
        <v>16</v>
      </c>
      <c r="L30" t="s">
        <v>25</v>
      </c>
      <c r="M30" s="4">
        <v>0.2638888888888889</v>
      </c>
      <c r="N30" s="4">
        <v>0.28125</v>
      </c>
      <c r="O30">
        <v>15</v>
      </c>
      <c r="P30">
        <v>39.5</v>
      </c>
      <c r="Q30">
        <v>96</v>
      </c>
      <c r="R30">
        <v>11.5</v>
      </c>
      <c r="S30">
        <v>11.1</v>
      </c>
      <c r="T30">
        <v>12.1</v>
      </c>
      <c r="U30">
        <v>10.9</v>
      </c>
      <c r="V30">
        <v>10.1</v>
      </c>
      <c r="W30">
        <f t="shared" si="0"/>
        <v>11.166666666666666</v>
      </c>
    </row>
    <row r="31" spans="1:23" x14ac:dyDescent="0.35">
      <c r="A31" s="3">
        <v>42993</v>
      </c>
      <c r="B31" s="4">
        <v>0.27083333333333331</v>
      </c>
      <c r="C31" t="s">
        <v>400</v>
      </c>
      <c r="D31" t="s">
        <v>70</v>
      </c>
      <c r="F31">
        <v>3</v>
      </c>
      <c r="G31">
        <v>93</v>
      </c>
      <c r="H31">
        <v>23.1</v>
      </c>
      <c r="I31">
        <v>3</v>
      </c>
      <c r="J31">
        <v>2</v>
      </c>
      <c r="K31">
        <v>13</v>
      </c>
      <c r="L31" t="s">
        <v>25</v>
      </c>
      <c r="M31" s="4">
        <v>0.27986111111111112</v>
      </c>
      <c r="N31" s="4">
        <v>0.3430555555555555</v>
      </c>
      <c r="O31">
        <v>22</v>
      </c>
      <c r="P31">
        <v>39.4</v>
      </c>
      <c r="Q31">
        <v>80</v>
      </c>
      <c r="R31">
        <v>13.7</v>
      </c>
      <c r="S31">
        <v>12.5</v>
      </c>
      <c r="T31">
        <v>12.4</v>
      </c>
      <c r="U31">
        <v>12.4</v>
      </c>
      <c r="V31">
        <v>12.4</v>
      </c>
      <c r="W31">
        <f t="shared" si="0"/>
        <v>12.433333333333335</v>
      </c>
    </row>
    <row r="32" spans="1:23" x14ac:dyDescent="0.35">
      <c r="A32" s="3">
        <v>42993</v>
      </c>
      <c r="B32" s="4">
        <v>0.27083333333333331</v>
      </c>
      <c r="C32" t="s">
        <v>401</v>
      </c>
      <c r="D32" t="s">
        <v>70</v>
      </c>
      <c r="E32" t="s">
        <v>74</v>
      </c>
      <c r="F32">
        <v>4</v>
      </c>
      <c r="G32">
        <v>92</v>
      </c>
      <c r="H32">
        <v>21.7</v>
      </c>
      <c r="I32">
        <v>2</v>
      </c>
      <c r="J32">
        <v>2</v>
      </c>
      <c r="K32">
        <v>9</v>
      </c>
      <c r="L32" t="s">
        <v>25</v>
      </c>
      <c r="M32" s="4">
        <v>0.27708333333333335</v>
      </c>
      <c r="N32" s="4">
        <v>0.31458333333333333</v>
      </c>
      <c r="O32">
        <v>19</v>
      </c>
      <c r="P32">
        <v>38.799999999999997</v>
      </c>
      <c r="Q32">
        <v>96</v>
      </c>
      <c r="R32">
        <v>13.7</v>
      </c>
      <c r="S32">
        <v>11.6</v>
      </c>
      <c r="T32">
        <v>11.2</v>
      </c>
      <c r="U32">
        <v>12.5</v>
      </c>
      <c r="V32">
        <v>13</v>
      </c>
      <c r="W32">
        <f t="shared" si="0"/>
        <v>12.366666666666665</v>
      </c>
    </row>
    <row r="33" spans="1:23" x14ac:dyDescent="0.35">
      <c r="A33" s="3">
        <v>42993</v>
      </c>
      <c r="B33" s="4">
        <v>0.35416666666666669</v>
      </c>
      <c r="C33" t="s">
        <v>402</v>
      </c>
      <c r="D33" t="s">
        <v>69</v>
      </c>
      <c r="F33">
        <v>3</v>
      </c>
      <c r="G33">
        <v>81</v>
      </c>
      <c r="H33">
        <v>22.2</v>
      </c>
      <c r="I33">
        <v>4</v>
      </c>
      <c r="J33">
        <v>2</v>
      </c>
      <c r="K33">
        <v>8</v>
      </c>
      <c r="L33" t="s">
        <v>25</v>
      </c>
      <c r="M33" s="4">
        <v>0.35694444444444445</v>
      </c>
      <c r="N33" s="4">
        <v>0.3756944444444445</v>
      </c>
      <c r="O33">
        <v>25</v>
      </c>
      <c r="P33">
        <v>40.4</v>
      </c>
      <c r="Q33">
        <v>66</v>
      </c>
      <c r="R33">
        <v>14.9</v>
      </c>
      <c r="S33">
        <v>14.7</v>
      </c>
      <c r="T33">
        <v>13.7</v>
      </c>
      <c r="U33">
        <v>13.6</v>
      </c>
      <c r="V33">
        <v>13.7</v>
      </c>
      <c r="W33">
        <f t="shared" si="0"/>
        <v>14.033333333333331</v>
      </c>
    </row>
    <row r="34" spans="1:23" x14ac:dyDescent="0.35">
      <c r="A34" s="3">
        <v>43360</v>
      </c>
      <c r="B34" s="4">
        <v>0.27083333333333331</v>
      </c>
      <c r="C34" t="s">
        <v>515</v>
      </c>
      <c r="D34" t="s">
        <v>205</v>
      </c>
      <c r="F34">
        <v>4</v>
      </c>
      <c r="G34">
        <v>87</v>
      </c>
      <c r="H34">
        <v>24.7</v>
      </c>
      <c r="I34">
        <v>5</v>
      </c>
      <c r="K34">
        <v>12</v>
      </c>
      <c r="L34" t="s">
        <v>144</v>
      </c>
      <c r="W34">
        <f t="shared" si="0"/>
        <v>0</v>
      </c>
    </row>
    <row r="35" spans="1:23" x14ac:dyDescent="0.35">
      <c r="A35" s="3">
        <v>43360</v>
      </c>
      <c r="B35" s="4">
        <v>0.3125</v>
      </c>
      <c r="C35" t="s">
        <v>516</v>
      </c>
      <c r="D35" t="s">
        <v>70</v>
      </c>
      <c r="F35">
        <v>3</v>
      </c>
      <c r="G35">
        <v>89</v>
      </c>
      <c r="H35">
        <v>23.3</v>
      </c>
      <c r="I35">
        <v>4</v>
      </c>
      <c r="J35">
        <v>2</v>
      </c>
      <c r="K35">
        <v>2</v>
      </c>
      <c r="L35" t="s">
        <v>25</v>
      </c>
      <c r="M35" s="4">
        <v>0.28055555555555556</v>
      </c>
      <c r="N35" s="4">
        <v>0.32083333333333336</v>
      </c>
      <c r="O35">
        <v>22</v>
      </c>
      <c r="P35">
        <v>41.3</v>
      </c>
      <c r="Q35">
        <v>86</v>
      </c>
      <c r="R35">
        <v>12.1</v>
      </c>
      <c r="S35">
        <v>12.1</v>
      </c>
      <c r="T35">
        <v>11.8</v>
      </c>
      <c r="U35">
        <v>10.3</v>
      </c>
      <c r="V35">
        <v>10</v>
      </c>
      <c r="W35">
        <f t="shared" si="0"/>
        <v>11.399999999999999</v>
      </c>
    </row>
    <row r="36" spans="1:23" x14ac:dyDescent="0.35">
      <c r="A36" s="3">
        <v>43360</v>
      </c>
      <c r="B36" s="4">
        <v>0.52083333333333337</v>
      </c>
      <c r="C36" t="s">
        <v>517</v>
      </c>
      <c r="D36" t="s">
        <v>69</v>
      </c>
      <c r="F36">
        <v>3</v>
      </c>
      <c r="G36">
        <v>81</v>
      </c>
      <c r="H36">
        <v>19.7</v>
      </c>
      <c r="I36">
        <v>0</v>
      </c>
      <c r="J36">
        <v>1</v>
      </c>
      <c r="K36">
        <v>17</v>
      </c>
      <c r="L36" t="s">
        <v>25</v>
      </c>
      <c r="M36" s="4">
        <v>0.52916666666666667</v>
      </c>
      <c r="N36" s="4">
        <v>0.55833333333333335</v>
      </c>
      <c r="O36">
        <v>31</v>
      </c>
      <c r="P36">
        <v>40.9</v>
      </c>
      <c r="Q36">
        <v>37</v>
      </c>
      <c r="R36">
        <v>11.7</v>
      </c>
      <c r="S36">
        <v>11.1</v>
      </c>
      <c r="T36">
        <v>10.6</v>
      </c>
      <c r="U36">
        <v>11.5</v>
      </c>
      <c r="V36">
        <v>10.6</v>
      </c>
      <c r="W36">
        <f t="shared" si="0"/>
        <v>11.066666666666665</v>
      </c>
    </row>
    <row r="37" spans="1:23" x14ac:dyDescent="0.35">
      <c r="A37" s="3">
        <v>43361</v>
      </c>
      <c r="B37" s="4">
        <v>0.27083333333333331</v>
      </c>
      <c r="C37" t="s">
        <v>518</v>
      </c>
      <c r="D37" t="s">
        <v>70</v>
      </c>
      <c r="E37" t="s">
        <v>23</v>
      </c>
      <c r="F37">
        <v>4</v>
      </c>
      <c r="G37">
        <v>91</v>
      </c>
      <c r="H37">
        <v>23.7</v>
      </c>
      <c r="I37">
        <v>3</v>
      </c>
      <c r="J37">
        <v>2</v>
      </c>
      <c r="K37">
        <v>17</v>
      </c>
      <c r="L37" t="s">
        <v>25</v>
      </c>
      <c r="M37" s="4">
        <v>0.27847222222222223</v>
      </c>
      <c r="N37" s="4">
        <v>0.31388888888888888</v>
      </c>
      <c r="O37">
        <v>23</v>
      </c>
      <c r="P37">
        <v>40.700000000000003</v>
      </c>
      <c r="Q37">
        <v>85</v>
      </c>
      <c r="R37">
        <v>11.3</v>
      </c>
      <c r="S37">
        <v>11.3</v>
      </c>
      <c r="T37">
        <v>10.4</v>
      </c>
      <c r="U37">
        <v>10.199999999999999</v>
      </c>
      <c r="V37">
        <v>10.1</v>
      </c>
      <c r="W37">
        <f t="shared" si="0"/>
        <v>10.633333333333333</v>
      </c>
    </row>
    <row r="38" spans="1:23" x14ac:dyDescent="0.35">
      <c r="A38" s="3">
        <v>43361</v>
      </c>
      <c r="B38" s="4">
        <v>0.27083333333333331</v>
      </c>
      <c r="C38" t="s">
        <v>519</v>
      </c>
      <c r="D38" t="s">
        <v>246</v>
      </c>
      <c r="F38">
        <v>3</v>
      </c>
      <c r="G38">
        <v>82</v>
      </c>
      <c r="H38">
        <v>22.1</v>
      </c>
      <c r="I38">
        <v>4</v>
      </c>
      <c r="K38">
        <v>16</v>
      </c>
      <c r="L38" t="s">
        <v>144</v>
      </c>
      <c r="W38">
        <f t="shared" si="0"/>
        <v>0</v>
      </c>
    </row>
    <row r="39" spans="1:23" x14ac:dyDescent="0.35">
      <c r="A39" s="3">
        <v>43361</v>
      </c>
      <c r="B39" s="4">
        <v>0.3125</v>
      </c>
      <c r="C39" t="s">
        <v>520</v>
      </c>
      <c r="D39" t="s">
        <v>70</v>
      </c>
      <c r="F39">
        <v>3</v>
      </c>
      <c r="G39">
        <v>99</v>
      </c>
      <c r="H39">
        <v>25.1</v>
      </c>
      <c r="I39">
        <v>4</v>
      </c>
      <c r="J39">
        <v>2</v>
      </c>
      <c r="K39">
        <v>8</v>
      </c>
      <c r="L39" t="s">
        <v>25</v>
      </c>
      <c r="M39" s="4">
        <v>0.31875000000000003</v>
      </c>
      <c r="N39" s="4">
        <v>0.34027777777777773</v>
      </c>
      <c r="O39">
        <v>25</v>
      </c>
      <c r="P39">
        <v>40.1</v>
      </c>
      <c r="Q39">
        <v>79</v>
      </c>
      <c r="R39">
        <v>12.3</v>
      </c>
      <c r="S39">
        <v>13.1</v>
      </c>
      <c r="T39">
        <v>11.6</v>
      </c>
      <c r="U39">
        <v>11.1</v>
      </c>
      <c r="V39">
        <v>10.7</v>
      </c>
      <c r="W39">
        <f t="shared" si="0"/>
        <v>11.666666666666666</v>
      </c>
    </row>
    <row r="40" spans="1:23" x14ac:dyDescent="0.35">
      <c r="A40" s="3">
        <v>43361</v>
      </c>
      <c r="B40" s="4">
        <v>0.35416666666666669</v>
      </c>
      <c r="C40" t="s">
        <v>521</v>
      </c>
      <c r="D40" t="s">
        <v>69</v>
      </c>
      <c r="F40">
        <v>3</v>
      </c>
      <c r="G40">
        <v>82</v>
      </c>
      <c r="H40">
        <v>21.7</v>
      </c>
      <c r="I40">
        <v>2</v>
      </c>
      <c r="J40">
        <v>2</v>
      </c>
      <c r="K40">
        <v>4</v>
      </c>
      <c r="L40" t="s">
        <v>25</v>
      </c>
      <c r="M40" s="4">
        <v>0.3611111111111111</v>
      </c>
      <c r="N40" s="4">
        <v>0.39513888888888887</v>
      </c>
      <c r="O40">
        <v>27</v>
      </c>
      <c r="P40">
        <v>41.5</v>
      </c>
      <c r="Q40">
        <v>64</v>
      </c>
      <c r="R40">
        <v>13.1</v>
      </c>
      <c r="S40">
        <v>14.2</v>
      </c>
      <c r="T40">
        <v>13.3</v>
      </c>
      <c r="U40">
        <v>13.2</v>
      </c>
      <c r="V40">
        <v>13.2</v>
      </c>
      <c r="W40">
        <f t="shared" si="0"/>
        <v>13.233333333333333</v>
      </c>
    </row>
    <row r="41" spans="1:23" x14ac:dyDescent="0.35">
      <c r="A41" s="3">
        <v>43361</v>
      </c>
      <c r="B41" s="4">
        <v>0.39583333333333331</v>
      </c>
      <c r="C41" t="s">
        <v>537</v>
      </c>
      <c r="D41" t="s">
        <v>70</v>
      </c>
      <c r="E41" t="s">
        <v>23</v>
      </c>
      <c r="F41">
        <v>4</v>
      </c>
      <c r="G41">
        <v>90</v>
      </c>
      <c r="H41">
        <v>23.1</v>
      </c>
      <c r="I41">
        <v>4</v>
      </c>
      <c r="J41">
        <v>2</v>
      </c>
      <c r="K41">
        <v>10</v>
      </c>
      <c r="L41" t="s">
        <v>25</v>
      </c>
      <c r="M41" s="4">
        <v>0.44722222222222219</v>
      </c>
      <c r="N41" s="4">
        <v>0.46388888888888885</v>
      </c>
      <c r="O41">
        <v>29</v>
      </c>
      <c r="P41">
        <v>43.9</v>
      </c>
      <c r="Q41">
        <v>48</v>
      </c>
      <c r="R41">
        <v>17.100000000000001</v>
      </c>
      <c r="S41">
        <v>17.2</v>
      </c>
      <c r="T41">
        <v>16.600000000000001</v>
      </c>
      <c r="U41">
        <v>16.3</v>
      </c>
      <c r="V41">
        <v>15.4</v>
      </c>
      <c r="W41">
        <f t="shared" si="0"/>
        <v>16.666666666666668</v>
      </c>
    </row>
    <row r="42" spans="1:23" x14ac:dyDescent="0.35">
      <c r="A42" s="3">
        <v>43362</v>
      </c>
      <c r="B42" s="4">
        <v>0.27083333333333331</v>
      </c>
      <c r="C42" t="s">
        <v>538</v>
      </c>
      <c r="D42" t="s">
        <v>70</v>
      </c>
      <c r="F42">
        <v>3</v>
      </c>
      <c r="G42">
        <v>89</v>
      </c>
      <c r="H42">
        <v>23.8</v>
      </c>
      <c r="I42">
        <v>4</v>
      </c>
      <c r="J42">
        <v>2</v>
      </c>
      <c r="K42">
        <v>8</v>
      </c>
      <c r="L42" t="s">
        <v>25</v>
      </c>
      <c r="M42" s="4">
        <v>0.27430555555555552</v>
      </c>
      <c r="N42" s="4">
        <v>0.31458333333333333</v>
      </c>
      <c r="O42">
        <v>21</v>
      </c>
      <c r="P42">
        <v>38.799999999999997</v>
      </c>
      <c r="Q42">
        <v>94</v>
      </c>
      <c r="R42">
        <v>12.1</v>
      </c>
      <c r="S42">
        <v>10.1</v>
      </c>
      <c r="T42">
        <v>8.9</v>
      </c>
      <c r="U42">
        <v>9.1</v>
      </c>
      <c r="V42">
        <v>9.8000000000000007</v>
      </c>
      <c r="W42">
        <f t="shared" si="0"/>
        <v>9.6666666666666661</v>
      </c>
    </row>
    <row r="43" spans="1:23" x14ac:dyDescent="0.35">
      <c r="A43" s="3">
        <v>43362</v>
      </c>
      <c r="B43" s="4">
        <v>0.35416666666666669</v>
      </c>
      <c r="C43" t="s">
        <v>539</v>
      </c>
      <c r="D43" t="s">
        <v>70</v>
      </c>
      <c r="F43">
        <v>3</v>
      </c>
      <c r="G43">
        <v>92</v>
      </c>
      <c r="H43">
        <v>21.4</v>
      </c>
      <c r="I43">
        <v>2</v>
      </c>
      <c r="J43">
        <v>2</v>
      </c>
      <c r="K43">
        <v>2</v>
      </c>
      <c r="L43" t="s">
        <v>25</v>
      </c>
      <c r="M43" s="4">
        <v>0.33333333333333331</v>
      </c>
      <c r="N43" s="4">
        <v>0.39652777777777781</v>
      </c>
      <c r="O43">
        <v>26</v>
      </c>
      <c r="P43">
        <v>39.1</v>
      </c>
      <c r="Q43">
        <v>65</v>
      </c>
      <c r="R43">
        <v>14.6</v>
      </c>
      <c r="S43">
        <v>13.4</v>
      </c>
      <c r="T43">
        <v>13.6</v>
      </c>
      <c r="U43">
        <v>13.9</v>
      </c>
      <c r="V43">
        <v>13.4</v>
      </c>
      <c r="W43">
        <f t="shared" si="0"/>
        <v>13.633333333333335</v>
      </c>
    </row>
    <row r="44" spans="1:23" x14ac:dyDescent="0.35">
      <c r="A44" s="3">
        <v>43362</v>
      </c>
      <c r="B44" s="4">
        <v>0.47916666666666669</v>
      </c>
      <c r="C44" t="s">
        <v>540</v>
      </c>
      <c r="D44" t="s">
        <v>69</v>
      </c>
      <c r="F44">
        <v>4</v>
      </c>
      <c r="G44">
        <v>80</v>
      </c>
      <c r="H44">
        <v>22.9</v>
      </c>
      <c r="I44">
        <v>4</v>
      </c>
      <c r="J44">
        <v>2</v>
      </c>
      <c r="K44">
        <v>19</v>
      </c>
      <c r="L44" t="s">
        <v>25</v>
      </c>
      <c r="M44" s="4">
        <v>0.48402777777777778</v>
      </c>
      <c r="N44" s="4">
        <v>0.48958333333333331</v>
      </c>
      <c r="O44">
        <v>31</v>
      </c>
      <c r="P44">
        <v>44.4</v>
      </c>
      <c r="Q44">
        <v>41</v>
      </c>
      <c r="R44">
        <v>14.9</v>
      </c>
      <c r="S44">
        <v>14.7</v>
      </c>
      <c r="T44">
        <v>14.8</v>
      </c>
      <c r="U44">
        <v>15.1</v>
      </c>
      <c r="V44">
        <v>15.1</v>
      </c>
      <c r="W44">
        <f t="shared" si="0"/>
        <v>14.933333333333337</v>
      </c>
    </row>
    <row r="45" spans="1:23" x14ac:dyDescent="0.35">
      <c r="A45" s="3">
        <v>43363</v>
      </c>
      <c r="B45" s="4">
        <v>0.27083333333333331</v>
      </c>
      <c r="C45" t="s">
        <v>541</v>
      </c>
      <c r="D45" t="s">
        <v>70</v>
      </c>
      <c r="F45">
        <v>3</v>
      </c>
      <c r="G45">
        <v>90</v>
      </c>
      <c r="H45">
        <v>20.399999999999999</v>
      </c>
      <c r="I45">
        <v>2</v>
      </c>
      <c r="J45">
        <v>2</v>
      </c>
      <c r="K45">
        <v>5</v>
      </c>
      <c r="L45" t="s">
        <v>25</v>
      </c>
      <c r="M45" s="4">
        <v>0.27430555555555552</v>
      </c>
      <c r="N45" s="4">
        <v>0.28611111111111115</v>
      </c>
      <c r="O45">
        <v>18</v>
      </c>
      <c r="P45">
        <v>40</v>
      </c>
      <c r="Q45">
        <v>96</v>
      </c>
      <c r="R45">
        <v>10.1</v>
      </c>
      <c r="S45">
        <v>10.199999999999999</v>
      </c>
      <c r="T45">
        <v>9.1999999999999993</v>
      </c>
      <c r="U45">
        <v>7.6</v>
      </c>
      <c r="V45">
        <v>7.4</v>
      </c>
      <c r="W45">
        <f t="shared" si="0"/>
        <v>8.9666666666666668</v>
      </c>
    </row>
    <row r="46" spans="1:23" x14ac:dyDescent="0.35">
      <c r="A46" s="3">
        <v>43363</v>
      </c>
      <c r="B46" s="4">
        <v>0.3125</v>
      </c>
      <c r="C46" t="s">
        <v>542</v>
      </c>
      <c r="D46" t="s">
        <v>69</v>
      </c>
      <c r="F46">
        <v>3</v>
      </c>
      <c r="G46">
        <v>81</v>
      </c>
      <c r="H46">
        <v>24.7</v>
      </c>
      <c r="I46">
        <v>5</v>
      </c>
      <c r="J46">
        <v>2</v>
      </c>
      <c r="K46">
        <v>8</v>
      </c>
      <c r="L46" t="s">
        <v>25</v>
      </c>
      <c r="M46" s="4">
        <v>0.31458333333333333</v>
      </c>
      <c r="N46" s="4">
        <v>0.32500000000000001</v>
      </c>
      <c r="O46">
        <v>23</v>
      </c>
      <c r="P46">
        <v>39.799999999999997</v>
      </c>
      <c r="Q46">
        <v>86</v>
      </c>
      <c r="R46">
        <v>10.6</v>
      </c>
      <c r="S46">
        <v>9.1999999999999993</v>
      </c>
      <c r="T46">
        <v>8</v>
      </c>
      <c r="U46">
        <v>7.9</v>
      </c>
      <c r="V46">
        <v>8.1999999999999993</v>
      </c>
      <c r="W46">
        <f t="shared" si="0"/>
        <v>8.4666666666666632</v>
      </c>
    </row>
    <row r="47" spans="1:23" x14ac:dyDescent="0.35">
      <c r="A47" s="3">
        <v>43363</v>
      </c>
      <c r="B47" s="4">
        <v>0.35416666666666669</v>
      </c>
      <c r="C47" t="s">
        <v>543</v>
      </c>
      <c r="D47" t="s">
        <v>638</v>
      </c>
      <c r="F47">
        <v>3</v>
      </c>
      <c r="G47">
        <v>98</v>
      </c>
      <c r="H47">
        <v>26.4</v>
      </c>
      <c r="I47">
        <v>2</v>
      </c>
      <c r="K47">
        <v>5</v>
      </c>
      <c r="L47" t="s">
        <v>144</v>
      </c>
      <c r="W47">
        <f t="shared" si="0"/>
        <v>0</v>
      </c>
    </row>
    <row r="48" spans="1:23" x14ac:dyDescent="0.35">
      <c r="A48" s="3">
        <v>43364</v>
      </c>
      <c r="B48" s="4">
        <v>0.27083333333333331</v>
      </c>
      <c r="C48" t="s">
        <v>544</v>
      </c>
      <c r="D48" t="s">
        <v>70</v>
      </c>
      <c r="E48" t="s">
        <v>74</v>
      </c>
      <c r="F48">
        <v>4</v>
      </c>
      <c r="G48">
        <v>92</v>
      </c>
      <c r="H48">
        <v>22.4</v>
      </c>
      <c r="I48">
        <v>3</v>
      </c>
      <c r="J48">
        <v>2</v>
      </c>
      <c r="K48">
        <v>19</v>
      </c>
      <c r="L48" t="s">
        <v>25</v>
      </c>
      <c r="M48" s="4">
        <v>0.28055555555555556</v>
      </c>
      <c r="N48" s="4">
        <v>0.32291666666666669</v>
      </c>
      <c r="O48">
        <v>21</v>
      </c>
      <c r="P48">
        <v>39.200000000000003</v>
      </c>
      <c r="Q48">
        <v>94</v>
      </c>
      <c r="R48">
        <v>13</v>
      </c>
      <c r="S48">
        <v>11.8</v>
      </c>
      <c r="T48">
        <v>11</v>
      </c>
      <c r="U48">
        <v>10.199999999999999</v>
      </c>
      <c r="V48">
        <v>9.9</v>
      </c>
      <c r="W48">
        <f t="shared" si="0"/>
        <v>11</v>
      </c>
    </row>
    <row r="49" spans="1:24" x14ac:dyDescent="0.35">
      <c r="A49" s="3">
        <v>43364</v>
      </c>
      <c r="B49" s="4">
        <v>0.27083333333333331</v>
      </c>
      <c r="C49" t="s">
        <v>545</v>
      </c>
      <c r="D49" t="s">
        <v>70</v>
      </c>
      <c r="F49">
        <v>3</v>
      </c>
      <c r="G49">
        <v>91</v>
      </c>
      <c r="H49">
        <v>23.9</v>
      </c>
      <c r="I49">
        <v>5</v>
      </c>
      <c r="J49">
        <v>2</v>
      </c>
      <c r="K49">
        <v>16</v>
      </c>
      <c r="L49" t="s">
        <v>25</v>
      </c>
      <c r="M49" s="4">
        <v>0.27847222222222223</v>
      </c>
      <c r="N49" s="4">
        <v>0.32916666666666666</v>
      </c>
      <c r="O49">
        <v>22</v>
      </c>
      <c r="P49">
        <v>40</v>
      </c>
      <c r="Q49">
        <v>92</v>
      </c>
      <c r="R49">
        <v>11.9</v>
      </c>
      <c r="S49">
        <v>10.5</v>
      </c>
      <c r="T49">
        <v>10.6</v>
      </c>
      <c r="U49">
        <v>10.199999999999999</v>
      </c>
      <c r="V49">
        <v>9.1999999999999993</v>
      </c>
      <c r="W49">
        <f t="shared" si="0"/>
        <v>10.433333333333335</v>
      </c>
    </row>
    <row r="50" spans="1:24" x14ac:dyDescent="0.35">
      <c r="A50" s="3">
        <v>43364</v>
      </c>
      <c r="B50" s="4">
        <v>0.27083333333333331</v>
      </c>
      <c r="C50" t="s">
        <v>546</v>
      </c>
      <c r="D50" t="s">
        <v>70</v>
      </c>
      <c r="F50">
        <v>3</v>
      </c>
      <c r="G50">
        <v>90</v>
      </c>
      <c r="H50">
        <v>22.5</v>
      </c>
      <c r="I50">
        <v>4</v>
      </c>
      <c r="J50">
        <v>2</v>
      </c>
      <c r="K50">
        <v>6</v>
      </c>
      <c r="L50" t="s">
        <v>25</v>
      </c>
      <c r="M50" s="4">
        <v>0.27291666666666664</v>
      </c>
      <c r="N50" s="4">
        <v>0.29444444444444445</v>
      </c>
      <c r="O50">
        <v>18</v>
      </c>
      <c r="P50">
        <v>39</v>
      </c>
      <c r="Q50">
        <v>96</v>
      </c>
      <c r="R50">
        <v>13.5</v>
      </c>
      <c r="S50">
        <v>10.6</v>
      </c>
      <c r="T50">
        <v>9.1999999999999993</v>
      </c>
      <c r="U50">
        <v>8.8000000000000007</v>
      </c>
      <c r="V50">
        <v>8</v>
      </c>
      <c r="W50">
        <f t="shared" si="0"/>
        <v>9.5333333333333314</v>
      </c>
    </row>
    <row r="51" spans="1:24" x14ac:dyDescent="0.35">
      <c r="A51" s="3">
        <v>43365</v>
      </c>
      <c r="B51" s="4">
        <v>0.27083333333333331</v>
      </c>
      <c r="C51" t="s">
        <v>547</v>
      </c>
      <c r="D51" t="s">
        <v>70</v>
      </c>
      <c r="E51" t="s">
        <v>23</v>
      </c>
      <c r="F51">
        <v>4</v>
      </c>
      <c r="G51">
        <v>92</v>
      </c>
      <c r="H51">
        <v>25.4</v>
      </c>
      <c r="I51">
        <v>4</v>
      </c>
      <c r="J51">
        <v>2</v>
      </c>
      <c r="K51">
        <v>6</v>
      </c>
      <c r="L51" t="s">
        <v>25</v>
      </c>
      <c r="M51" s="4">
        <v>0.27499999999999997</v>
      </c>
      <c r="N51" s="4">
        <v>0.30833333333333335</v>
      </c>
      <c r="O51">
        <v>19</v>
      </c>
      <c r="P51">
        <v>40</v>
      </c>
      <c r="Q51">
        <v>96</v>
      </c>
      <c r="R51">
        <v>10.6</v>
      </c>
      <c r="S51">
        <v>11.6</v>
      </c>
      <c r="T51">
        <v>8.6</v>
      </c>
      <c r="U51">
        <v>9.6</v>
      </c>
      <c r="V51">
        <v>9.3000000000000007</v>
      </c>
      <c r="W51">
        <f t="shared" si="0"/>
        <v>9.8333333333333339</v>
      </c>
    </row>
    <row r="52" spans="1:24" x14ac:dyDescent="0.35">
      <c r="A52" s="3">
        <v>43366</v>
      </c>
      <c r="B52" s="4">
        <v>0.27083333333333331</v>
      </c>
      <c r="C52" t="s">
        <v>548</v>
      </c>
      <c r="D52" t="s">
        <v>70</v>
      </c>
      <c r="E52" t="s">
        <v>23</v>
      </c>
      <c r="F52">
        <v>4</v>
      </c>
      <c r="G52">
        <v>91</v>
      </c>
      <c r="H52">
        <v>22.5</v>
      </c>
      <c r="I52">
        <v>3</v>
      </c>
      <c r="J52">
        <v>2</v>
      </c>
      <c r="K52">
        <v>5</v>
      </c>
      <c r="L52" t="s">
        <v>25</v>
      </c>
      <c r="M52" s="4">
        <v>0.27916666666666667</v>
      </c>
      <c r="N52" s="4">
        <v>0.32083333333333336</v>
      </c>
      <c r="O52">
        <v>22</v>
      </c>
      <c r="P52">
        <v>39.700000000000003</v>
      </c>
      <c r="Q52">
        <v>93</v>
      </c>
      <c r="R52">
        <v>12.2</v>
      </c>
      <c r="S52">
        <v>11.8</v>
      </c>
      <c r="T52">
        <v>11.5</v>
      </c>
      <c r="U52">
        <v>10.5</v>
      </c>
      <c r="V52">
        <v>10</v>
      </c>
      <c r="W52">
        <f t="shared" si="0"/>
        <v>11.266666666666666</v>
      </c>
    </row>
    <row r="53" spans="1:24" x14ac:dyDescent="0.35">
      <c r="A53" s="3">
        <v>43366</v>
      </c>
      <c r="B53" s="4">
        <v>0.27083333333333331</v>
      </c>
      <c r="C53" t="s">
        <v>549</v>
      </c>
      <c r="D53" t="s">
        <v>70</v>
      </c>
      <c r="F53">
        <v>3</v>
      </c>
      <c r="G53">
        <v>89</v>
      </c>
      <c r="H53">
        <v>23.3</v>
      </c>
      <c r="I53">
        <v>3</v>
      </c>
      <c r="J53">
        <v>2</v>
      </c>
      <c r="K53">
        <v>16</v>
      </c>
      <c r="L53" t="s">
        <v>25</v>
      </c>
      <c r="M53" s="4">
        <v>0.27777777777777779</v>
      </c>
      <c r="N53" s="4">
        <v>0.29791666666666666</v>
      </c>
      <c r="O53">
        <v>19</v>
      </c>
      <c r="P53">
        <v>39.200000000000003</v>
      </c>
      <c r="Q53">
        <v>96</v>
      </c>
      <c r="R53">
        <v>10.8</v>
      </c>
      <c r="S53">
        <v>9</v>
      </c>
      <c r="T53">
        <v>8.6999999999999993</v>
      </c>
      <c r="U53">
        <v>7.8</v>
      </c>
      <c r="V53">
        <v>7.7</v>
      </c>
      <c r="W53">
        <f t="shared" si="0"/>
        <v>8.5000000000000018</v>
      </c>
    </row>
    <row r="54" spans="1:24" x14ac:dyDescent="0.35">
      <c r="A54" s="3">
        <v>43366</v>
      </c>
      <c r="B54" s="4">
        <v>0.27083333333333331</v>
      </c>
      <c r="C54" t="s">
        <v>662</v>
      </c>
      <c r="D54" t="s">
        <v>70</v>
      </c>
      <c r="E54" t="s">
        <v>23</v>
      </c>
      <c r="F54">
        <v>4</v>
      </c>
      <c r="G54">
        <v>92</v>
      </c>
      <c r="H54">
        <v>22.4</v>
      </c>
      <c r="I54">
        <v>3</v>
      </c>
      <c r="J54">
        <v>2</v>
      </c>
      <c r="K54">
        <v>10</v>
      </c>
      <c r="L54" t="s">
        <v>25</v>
      </c>
      <c r="M54" s="4">
        <v>0.27638888888888885</v>
      </c>
      <c r="N54" s="4">
        <v>0.31111111111111112</v>
      </c>
      <c r="O54">
        <v>20</v>
      </c>
      <c r="P54">
        <v>39.5</v>
      </c>
      <c r="Q54">
        <v>96</v>
      </c>
      <c r="R54">
        <v>11.4</v>
      </c>
      <c r="S54">
        <v>10.5</v>
      </c>
      <c r="T54">
        <v>11.2</v>
      </c>
      <c r="U54">
        <v>10.9</v>
      </c>
      <c r="V54">
        <v>10.6</v>
      </c>
      <c r="W54">
        <f t="shared" si="0"/>
        <v>10.899999999999999</v>
      </c>
    </row>
    <row r="55" spans="1:24" x14ac:dyDescent="0.35">
      <c r="A55" s="3">
        <v>43366</v>
      </c>
      <c r="B55" s="4">
        <v>0.39583333333333331</v>
      </c>
      <c r="C55" t="s">
        <v>663</v>
      </c>
      <c r="D55" t="s">
        <v>70</v>
      </c>
      <c r="F55">
        <v>3</v>
      </c>
      <c r="G55">
        <v>90</v>
      </c>
      <c r="H55">
        <v>21.1</v>
      </c>
      <c r="I55">
        <v>3</v>
      </c>
      <c r="J55">
        <v>2</v>
      </c>
      <c r="K55">
        <v>18</v>
      </c>
      <c r="L55" t="s">
        <v>25</v>
      </c>
      <c r="M55" s="4">
        <v>0.40416666666666662</v>
      </c>
      <c r="N55" s="4">
        <v>0.41597222222222219</v>
      </c>
      <c r="O55">
        <v>29</v>
      </c>
      <c r="P55">
        <v>38.700000000000003</v>
      </c>
      <c r="Q55">
        <v>51</v>
      </c>
      <c r="R55">
        <v>15.5</v>
      </c>
      <c r="S55">
        <v>16.2</v>
      </c>
      <c r="T55">
        <v>14.4</v>
      </c>
      <c r="U55">
        <v>14.4</v>
      </c>
      <c r="V55">
        <v>14.3</v>
      </c>
      <c r="W55">
        <f t="shared" si="0"/>
        <v>14.766666666666666</v>
      </c>
    </row>
    <row r="56" spans="1:24" x14ac:dyDescent="0.35">
      <c r="A56" s="3">
        <v>43366</v>
      </c>
      <c r="B56" s="4">
        <v>0.4375</v>
      </c>
      <c r="C56" t="s">
        <v>664</v>
      </c>
      <c r="D56" t="s">
        <v>70</v>
      </c>
      <c r="F56">
        <v>3</v>
      </c>
      <c r="G56">
        <v>90</v>
      </c>
      <c r="H56">
        <v>23.5</v>
      </c>
      <c r="I56">
        <v>4</v>
      </c>
      <c r="J56">
        <v>2</v>
      </c>
      <c r="K56">
        <v>3</v>
      </c>
      <c r="L56" t="s">
        <v>25</v>
      </c>
      <c r="M56" s="4">
        <v>0.44236111111111115</v>
      </c>
      <c r="N56" s="4">
        <v>0.45208333333333334</v>
      </c>
      <c r="O56">
        <v>28</v>
      </c>
      <c r="P56">
        <v>40.700000000000003</v>
      </c>
      <c r="Q56">
        <v>45</v>
      </c>
      <c r="R56">
        <v>14.3</v>
      </c>
      <c r="S56">
        <v>15.2</v>
      </c>
      <c r="T56">
        <v>13.5</v>
      </c>
      <c r="U56">
        <v>14</v>
      </c>
      <c r="V56">
        <v>13.1</v>
      </c>
      <c r="W56">
        <f>(SUM(R56:V56)-MAX(R56:V56)-MIN(R56:V56))/(COUNT(R56:V56)-2)</f>
        <v>13.93333333333333</v>
      </c>
    </row>
    <row r="57" spans="1:24" x14ac:dyDescent="0.35">
      <c r="A57" s="3">
        <v>43367</v>
      </c>
      <c r="B57" s="4">
        <v>0.27083333333333331</v>
      </c>
      <c r="C57" t="s">
        <v>665</v>
      </c>
      <c r="D57" t="s">
        <v>70</v>
      </c>
      <c r="E57" t="s">
        <v>23</v>
      </c>
      <c r="F57">
        <v>4</v>
      </c>
      <c r="H57">
        <v>22.5</v>
      </c>
      <c r="I57">
        <v>4</v>
      </c>
      <c r="J57">
        <v>2</v>
      </c>
      <c r="K57">
        <v>14</v>
      </c>
      <c r="L57" t="s">
        <v>25</v>
      </c>
      <c r="M57" s="4">
        <v>0.27777777777777779</v>
      </c>
      <c r="N57" s="4">
        <v>0.3354166666666667</v>
      </c>
      <c r="O57">
        <v>22</v>
      </c>
      <c r="P57">
        <v>39</v>
      </c>
      <c r="Q57">
        <v>89</v>
      </c>
      <c r="R57">
        <v>14.8</v>
      </c>
      <c r="S57">
        <v>12.8</v>
      </c>
      <c r="T57">
        <v>12.3</v>
      </c>
      <c r="U57">
        <v>11.8</v>
      </c>
      <c r="V57">
        <v>11.9</v>
      </c>
      <c r="W57">
        <f t="shared" ref="W57:W72" si="1">(SUM(R57:V57)-MAX(R57:V57)-MIN(R57:V57))/(COUNT(R57:V57)-2)</f>
        <v>12.333333333333334</v>
      </c>
      <c r="X57">
        <v>16.8</v>
      </c>
    </row>
    <row r="58" spans="1:24" x14ac:dyDescent="0.35">
      <c r="A58" s="3">
        <v>43367</v>
      </c>
      <c r="B58" s="4">
        <v>0.3125</v>
      </c>
      <c r="C58" t="s">
        <v>666</v>
      </c>
      <c r="D58" t="s">
        <v>70</v>
      </c>
      <c r="E58" t="s">
        <v>74</v>
      </c>
      <c r="F58">
        <v>4</v>
      </c>
      <c r="G58">
        <v>92</v>
      </c>
      <c r="H58">
        <v>22.2</v>
      </c>
      <c r="I58">
        <v>3</v>
      </c>
      <c r="J58">
        <v>2</v>
      </c>
      <c r="K58">
        <v>5</v>
      </c>
      <c r="L58" t="s">
        <v>25</v>
      </c>
      <c r="M58" s="4">
        <v>0.3125</v>
      </c>
      <c r="N58" s="4">
        <v>0.37708333333333338</v>
      </c>
      <c r="O58">
        <v>25</v>
      </c>
      <c r="P58">
        <v>38.799999999999997</v>
      </c>
      <c r="Q58">
        <v>70</v>
      </c>
      <c r="R58">
        <v>15.5</v>
      </c>
      <c r="S58">
        <v>13</v>
      </c>
      <c r="T58">
        <v>13.4</v>
      </c>
      <c r="U58">
        <v>13.2</v>
      </c>
      <c r="V58">
        <v>12.7</v>
      </c>
      <c r="W58">
        <f t="shared" si="1"/>
        <v>13.199999999999998</v>
      </c>
      <c r="X58">
        <v>17.3</v>
      </c>
    </row>
    <row r="59" spans="1:24" x14ac:dyDescent="0.35">
      <c r="A59" s="3">
        <v>43368</v>
      </c>
      <c r="B59" s="4">
        <v>0.35416666666666669</v>
      </c>
      <c r="C59" t="s">
        <v>667</v>
      </c>
      <c r="D59" t="s">
        <v>70</v>
      </c>
      <c r="F59">
        <v>3</v>
      </c>
      <c r="G59">
        <v>89</v>
      </c>
      <c r="H59">
        <v>23.2</v>
      </c>
      <c r="I59">
        <v>5</v>
      </c>
      <c r="J59">
        <v>2</v>
      </c>
      <c r="K59">
        <v>18</v>
      </c>
      <c r="L59" t="s">
        <v>25</v>
      </c>
      <c r="M59" s="4">
        <v>0.36458333333333331</v>
      </c>
      <c r="N59" s="4">
        <v>0.39930555555555558</v>
      </c>
      <c r="O59">
        <v>26</v>
      </c>
      <c r="P59">
        <v>38.1</v>
      </c>
      <c r="Q59">
        <v>66</v>
      </c>
      <c r="R59">
        <v>12.6</v>
      </c>
      <c r="S59">
        <v>14.1</v>
      </c>
      <c r="T59">
        <v>11.8</v>
      </c>
      <c r="U59">
        <v>11.9</v>
      </c>
      <c r="V59">
        <v>12.3</v>
      </c>
      <c r="W59">
        <f t="shared" si="1"/>
        <v>12.266666666666666</v>
      </c>
      <c r="X59">
        <v>14.1</v>
      </c>
    </row>
    <row r="60" spans="1:24" x14ac:dyDescent="0.35">
      <c r="A60" s="3">
        <v>43369</v>
      </c>
      <c r="B60" s="4">
        <v>0.3125</v>
      </c>
      <c r="C60" t="s">
        <v>668</v>
      </c>
      <c r="D60" t="s">
        <v>70</v>
      </c>
      <c r="F60">
        <v>3</v>
      </c>
      <c r="G60">
        <v>86</v>
      </c>
      <c r="H60">
        <v>18.8</v>
      </c>
      <c r="I60">
        <v>2</v>
      </c>
      <c r="J60">
        <v>2</v>
      </c>
      <c r="K60">
        <v>13</v>
      </c>
      <c r="L60" t="s">
        <v>25</v>
      </c>
      <c r="M60" s="4">
        <v>0.32013888888888892</v>
      </c>
      <c r="N60" s="4">
        <v>0.40833333333333338</v>
      </c>
      <c r="O60">
        <v>26</v>
      </c>
      <c r="P60">
        <v>38</v>
      </c>
      <c r="Q60">
        <v>64</v>
      </c>
      <c r="R60">
        <v>14.4</v>
      </c>
      <c r="S60">
        <v>14.5</v>
      </c>
      <c r="T60">
        <v>13.6</v>
      </c>
      <c r="U60">
        <v>12.8</v>
      </c>
      <c r="V60">
        <v>12.4</v>
      </c>
      <c r="W60">
        <f t="shared" si="1"/>
        <v>13.600000000000001</v>
      </c>
      <c r="X60">
        <v>15.5</v>
      </c>
    </row>
    <row r="61" spans="1:24" x14ac:dyDescent="0.35">
      <c r="A61" s="3">
        <v>43369</v>
      </c>
      <c r="B61" s="4">
        <v>0.39583333333333331</v>
      </c>
      <c r="C61" t="s">
        <v>669</v>
      </c>
      <c r="D61" t="s">
        <v>70</v>
      </c>
      <c r="F61">
        <v>3</v>
      </c>
      <c r="G61">
        <v>90</v>
      </c>
      <c r="H61">
        <v>19.3</v>
      </c>
      <c r="I61">
        <v>3</v>
      </c>
      <c r="J61">
        <v>2</v>
      </c>
      <c r="K61">
        <v>2</v>
      </c>
      <c r="L61" t="s">
        <v>25</v>
      </c>
      <c r="M61" s="4">
        <v>0.39861111111111108</v>
      </c>
      <c r="N61" s="4">
        <v>0.4284722222222222</v>
      </c>
      <c r="O61">
        <v>27</v>
      </c>
      <c r="P61">
        <v>38.6</v>
      </c>
      <c r="Q61">
        <v>59</v>
      </c>
      <c r="R61">
        <v>16.600000000000001</v>
      </c>
      <c r="S61">
        <v>16.5</v>
      </c>
      <c r="T61">
        <v>14.1</v>
      </c>
      <c r="U61">
        <v>12.7</v>
      </c>
      <c r="V61">
        <v>12.8</v>
      </c>
      <c r="W61">
        <f t="shared" si="1"/>
        <v>14.466666666666669</v>
      </c>
      <c r="X61">
        <v>18.8</v>
      </c>
    </row>
    <row r="62" spans="1:24" x14ac:dyDescent="0.35">
      <c r="A62" s="3">
        <v>43370</v>
      </c>
      <c r="B62" s="4">
        <v>0.27083333333333331</v>
      </c>
      <c r="C62" t="s">
        <v>768</v>
      </c>
      <c r="D62" t="s">
        <v>70</v>
      </c>
      <c r="F62">
        <v>3</v>
      </c>
      <c r="G62">
        <v>87</v>
      </c>
      <c r="H62">
        <v>21.5</v>
      </c>
      <c r="I62">
        <v>3</v>
      </c>
      <c r="J62">
        <v>2</v>
      </c>
      <c r="K62">
        <v>15</v>
      </c>
      <c r="L62" t="s">
        <v>25</v>
      </c>
      <c r="M62" s="4">
        <v>0.27777777777777779</v>
      </c>
      <c r="N62" s="4">
        <v>0.31041666666666667</v>
      </c>
      <c r="O62">
        <v>20</v>
      </c>
      <c r="P62">
        <v>39.1</v>
      </c>
      <c r="Q62">
        <v>94</v>
      </c>
      <c r="R62">
        <v>12.2</v>
      </c>
      <c r="S62">
        <v>10.9</v>
      </c>
      <c r="T62">
        <v>9.9</v>
      </c>
      <c r="U62">
        <v>9.1999999999999993</v>
      </c>
      <c r="V62">
        <v>9.8000000000000007</v>
      </c>
      <c r="W62">
        <f t="shared" si="1"/>
        <v>10.199999999999999</v>
      </c>
      <c r="X62">
        <v>19.8</v>
      </c>
    </row>
    <row r="63" spans="1:24" x14ac:dyDescent="0.35">
      <c r="A63" s="3">
        <v>43371</v>
      </c>
      <c r="B63" s="4">
        <v>0.27083333333333331</v>
      </c>
      <c r="C63" t="s">
        <v>769</v>
      </c>
      <c r="D63" t="s">
        <v>70</v>
      </c>
      <c r="F63">
        <v>3</v>
      </c>
      <c r="G63">
        <v>92</v>
      </c>
      <c r="H63">
        <v>24.7</v>
      </c>
      <c r="I63">
        <v>4</v>
      </c>
      <c r="J63">
        <v>2</v>
      </c>
      <c r="K63">
        <v>9</v>
      </c>
      <c r="L63" t="s">
        <v>25</v>
      </c>
      <c r="M63" s="4">
        <v>0.27708333333333335</v>
      </c>
      <c r="N63" s="4">
        <v>0.35000000000000003</v>
      </c>
      <c r="O63">
        <v>24</v>
      </c>
      <c r="P63">
        <v>38.799999999999997</v>
      </c>
      <c r="Q63">
        <v>66</v>
      </c>
      <c r="R63">
        <v>14</v>
      </c>
      <c r="S63">
        <v>13.5</v>
      </c>
      <c r="T63">
        <v>13.2</v>
      </c>
      <c r="U63">
        <v>11.5</v>
      </c>
      <c r="V63">
        <v>11.1</v>
      </c>
      <c r="W63">
        <f t="shared" si="1"/>
        <v>12.733333333333334</v>
      </c>
      <c r="X63">
        <v>14</v>
      </c>
    </row>
    <row r="64" spans="1:24" x14ac:dyDescent="0.35">
      <c r="A64" s="3">
        <v>43371</v>
      </c>
      <c r="B64" s="4">
        <v>0.27083333333333331</v>
      </c>
      <c r="C64" t="s">
        <v>770</v>
      </c>
      <c r="D64" t="s">
        <v>70</v>
      </c>
      <c r="F64">
        <v>3</v>
      </c>
      <c r="G64">
        <v>89</v>
      </c>
      <c r="H64">
        <v>22.5</v>
      </c>
      <c r="I64">
        <v>3</v>
      </c>
      <c r="J64">
        <v>2</v>
      </c>
      <c r="K64">
        <v>3</v>
      </c>
      <c r="L64" t="s">
        <v>25</v>
      </c>
      <c r="M64" s="4">
        <v>0.27430555555555552</v>
      </c>
      <c r="N64" s="4">
        <v>0.3263888888888889</v>
      </c>
      <c r="O64">
        <v>21</v>
      </c>
      <c r="P64">
        <v>38.299999999999997</v>
      </c>
      <c r="Q64">
        <v>78</v>
      </c>
      <c r="R64">
        <v>11.5</v>
      </c>
      <c r="S64">
        <v>12.4</v>
      </c>
      <c r="T64">
        <v>13</v>
      </c>
      <c r="U64">
        <v>14.5</v>
      </c>
      <c r="V64">
        <v>10.9</v>
      </c>
      <c r="W64">
        <f t="shared" si="1"/>
        <v>12.299999999999999</v>
      </c>
      <c r="X64">
        <v>13.4</v>
      </c>
    </row>
    <row r="65" spans="1:24" x14ac:dyDescent="0.35">
      <c r="A65" s="3">
        <v>43371</v>
      </c>
      <c r="B65" s="4">
        <v>0.3125</v>
      </c>
      <c r="C65" t="s">
        <v>771</v>
      </c>
      <c r="D65" t="s">
        <v>70</v>
      </c>
      <c r="F65">
        <v>3</v>
      </c>
      <c r="G65">
        <v>89</v>
      </c>
      <c r="H65">
        <v>21.7</v>
      </c>
      <c r="I65">
        <v>3</v>
      </c>
      <c r="J65">
        <v>2</v>
      </c>
      <c r="K65">
        <v>4</v>
      </c>
      <c r="L65" t="s">
        <v>25</v>
      </c>
      <c r="M65" s="4">
        <v>0.31597222222222221</v>
      </c>
      <c r="N65" s="4">
        <v>0.39166666666666666</v>
      </c>
      <c r="O65">
        <v>28</v>
      </c>
      <c r="P65">
        <v>39.200000000000003</v>
      </c>
      <c r="Q65">
        <v>46</v>
      </c>
      <c r="R65">
        <v>13.6</v>
      </c>
      <c r="S65">
        <v>13.3</v>
      </c>
      <c r="T65">
        <v>12.7</v>
      </c>
      <c r="U65">
        <v>11.6</v>
      </c>
      <c r="V65">
        <v>11.9</v>
      </c>
      <c r="W65">
        <f t="shared" si="1"/>
        <v>12.633333333333331</v>
      </c>
      <c r="X65">
        <v>14.2</v>
      </c>
    </row>
    <row r="66" spans="1:24" x14ac:dyDescent="0.35">
      <c r="W66">
        <f t="shared" si="1"/>
        <v>0</v>
      </c>
    </row>
    <row r="67" spans="1:24" x14ac:dyDescent="0.35">
      <c r="W67">
        <f t="shared" si="1"/>
        <v>0</v>
      </c>
    </row>
    <row r="68" spans="1:24" x14ac:dyDescent="0.35">
      <c r="W68">
        <f t="shared" si="1"/>
        <v>0</v>
      </c>
    </row>
    <row r="69" spans="1:24" x14ac:dyDescent="0.35">
      <c r="W69">
        <f t="shared" si="1"/>
        <v>0</v>
      </c>
    </row>
    <row r="70" spans="1:24" x14ac:dyDescent="0.35">
      <c r="W70">
        <f t="shared" si="1"/>
        <v>0</v>
      </c>
    </row>
    <row r="71" spans="1:24" x14ac:dyDescent="0.35">
      <c r="W71">
        <f t="shared" si="1"/>
        <v>0</v>
      </c>
    </row>
    <row r="72" spans="1:24" x14ac:dyDescent="0.35">
      <c r="W72">
        <f t="shared" si="1"/>
        <v>0</v>
      </c>
    </row>
  </sheetData>
  <autoFilter ref="D1:D72" xr:uid="{8A590598-9FB0-4FB5-B69F-71359FD12748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0"/>
  <sheetViews>
    <sheetView workbookViewId="0">
      <selection activeCell="D2" sqref="D2"/>
    </sheetView>
  </sheetViews>
  <sheetFormatPr baseColWidth="10" defaultRowHeight="14.5" x14ac:dyDescent="0.35"/>
  <cols>
    <col min="1" max="1" width="9.81640625" bestFit="1" customWidth="1"/>
    <col min="2" max="2" width="10.54296875" bestFit="1" customWidth="1"/>
    <col min="3" max="3" width="8" bestFit="1" customWidth="1"/>
    <col min="4" max="4" width="6.81640625" bestFit="1" customWidth="1"/>
    <col min="5" max="5" width="3.54296875" bestFit="1" customWidth="1"/>
    <col min="6" max="6" width="3.7265625" bestFit="1" customWidth="1"/>
    <col min="7" max="7" width="5.1796875" bestFit="1" customWidth="1"/>
    <col min="8" max="8" width="6.81640625" bestFit="1" customWidth="1"/>
    <col min="9" max="9" width="3.1796875" bestFit="1" customWidth="1"/>
    <col min="10" max="10" width="6.54296875" bestFit="1" customWidth="1"/>
    <col min="11" max="11" width="3.54296875" bestFit="1" customWidth="1"/>
    <col min="12" max="12" width="10.1796875" customWidth="1"/>
    <col min="13" max="13" width="8.26953125" bestFit="1" customWidth="1"/>
    <col min="14" max="14" width="10.1796875" bestFit="1" customWidth="1"/>
    <col min="15" max="15" width="9" bestFit="1" customWidth="1"/>
    <col min="16" max="16" width="10.453125" bestFit="1" customWidth="1"/>
    <col min="17" max="17" width="9.1796875" bestFit="1" customWidth="1"/>
    <col min="18" max="22" width="6.453125" bestFit="1" customWidth="1"/>
    <col min="23" max="23" width="10.1796875" bestFit="1" customWidth="1"/>
  </cols>
  <sheetData>
    <row r="1" spans="1:25" s="1" customFormat="1" x14ac:dyDescent="0.35">
      <c r="A1" s="1" t="s">
        <v>0</v>
      </c>
      <c r="B1" s="1" t="s">
        <v>145</v>
      </c>
      <c r="C1" s="1" t="s">
        <v>9</v>
      </c>
      <c r="D1" s="1" t="s">
        <v>6</v>
      </c>
      <c r="E1" s="1" t="s">
        <v>10</v>
      </c>
      <c r="F1" s="1" t="s">
        <v>12</v>
      </c>
      <c r="G1" s="1" t="s">
        <v>11</v>
      </c>
      <c r="H1" s="1" t="s">
        <v>13</v>
      </c>
      <c r="I1" s="1" t="s">
        <v>14</v>
      </c>
      <c r="J1" s="1" t="s">
        <v>15</v>
      </c>
      <c r="K1" s="1" t="s">
        <v>7</v>
      </c>
      <c r="L1" s="2" t="s">
        <v>24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1</v>
      </c>
      <c r="S1" s="1" t="s">
        <v>2</v>
      </c>
      <c r="T1" s="1" t="s">
        <v>3</v>
      </c>
      <c r="U1" s="2" t="s">
        <v>4</v>
      </c>
      <c r="V1" s="2" t="s">
        <v>5</v>
      </c>
      <c r="W1" s="2" t="s">
        <v>16</v>
      </c>
    </row>
    <row r="2" spans="1:25" x14ac:dyDescent="0.35">
      <c r="A2" s="3">
        <v>43348</v>
      </c>
      <c r="C2" t="s">
        <v>181</v>
      </c>
      <c r="D2" t="s">
        <v>215</v>
      </c>
      <c r="F2">
        <v>3</v>
      </c>
      <c r="G2">
        <v>93</v>
      </c>
      <c r="H2">
        <v>38.1</v>
      </c>
      <c r="I2">
        <v>0</v>
      </c>
      <c r="K2">
        <v>2</v>
      </c>
      <c r="L2" t="s">
        <v>144</v>
      </c>
    </row>
    <row r="3" spans="1:25" x14ac:dyDescent="0.35">
      <c r="A3" s="3">
        <v>43348</v>
      </c>
      <c r="C3" t="s">
        <v>182</v>
      </c>
      <c r="D3" t="s">
        <v>215</v>
      </c>
      <c r="F3">
        <v>3</v>
      </c>
      <c r="G3">
        <v>90</v>
      </c>
      <c r="H3">
        <v>32.6</v>
      </c>
      <c r="I3">
        <v>0</v>
      </c>
      <c r="K3">
        <v>10</v>
      </c>
      <c r="L3" t="s">
        <v>144</v>
      </c>
    </row>
    <row r="4" spans="1:25" x14ac:dyDescent="0.35">
      <c r="A4" s="3">
        <v>43349</v>
      </c>
      <c r="B4" s="4">
        <v>0.3125</v>
      </c>
      <c r="C4" t="s">
        <v>183</v>
      </c>
      <c r="D4" t="s">
        <v>215</v>
      </c>
      <c r="F4">
        <v>3</v>
      </c>
      <c r="K4">
        <v>10</v>
      </c>
      <c r="L4" t="s">
        <v>144</v>
      </c>
    </row>
    <row r="5" spans="1:25" x14ac:dyDescent="0.35">
      <c r="A5" s="3">
        <v>43350</v>
      </c>
      <c r="B5" s="4">
        <v>0.3125</v>
      </c>
      <c r="C5" t="s">
        <v>184</v>
      </c>
      <c r="D5" t="s">
        <v>215</v>
      </c>
      <c r="F5">
        <v>3</v>
      </c>
      <c r="G5">
        <v>46</v>
      </c>
      <c r="H5">
        <v>37.200000000000003</v>
      </c>
      <c r="I5">
        <v>1</v>
      </c>
      <c r="J5">
        <v>2</v>
      </c>
      <c r="K5">
        <v>4</v>
      </c>
      <c r="L5" t="s">
        <v>25</v>
      </c>
      <c r="M5" s="4">
        <v>0.31666666666666665</v>
      </c>
      <c r="N5" s="4">
        <v>0.34097222222222223</v>
      </c>
      <c r="O5">
        <v>23</v>
      </c>
      <c r="P5">
        <v>39.1</v>
      </c>
      <c r="Q5">
        <v>73</v>
      </c>
      <c r="R5">
        <v>21.2</v>
      </c>
      <c r="S5">
        <v>20.2</v>
      </c>
      <c r="T5">
        <v>14.7</v>
      </c>
      <c r="U5">
        <v>14.2</v>
      </c>
      <c r="V5">
        <v>17.600000000000001</v>
      </c>
      <c r="W5">
        <f>(SUM(R5:V5)-MAX(R5:V5)-MIN(R5:V5))/(COUNT(R5:V5)-2)</f>
        <v>17.5</v>
      </c>
    </row>
    <row r="6" spans="1:25" x14ac:dyDescent="0.35">
      <c r="A6" s="3">
        <v>43352</v>
      </c>
      <c r="B6" s="4">
        <v>0.35416666666666669</v>
      </c>
      <c r="C6" t="s">
        <v>247</v>
      </c>
      <c r="D6" t="s">
        <v>215</v>
      </c>
      <c r="F6">
        <v>2</v>
      </c>
      <c r="H6">
        <v>39.700000000000003</v>
      </c>
      <c r="I6">
        <v>3</v>
      </c>
      <c r="J6">
        <v>2</v>
      </c>
      <c r="K6">
        <v>13</v>
      </c>
      <c r="L6" t="s">
        <v>25</v>
      </c>
      <c r="M6" s="4">
        <v>0.40208333333333335</v>
      </c>
      <c r="N6" s="4">
        <v>0.41111111111111115</v>
      </c>
      <c r="O6">
        <v>28</v>
      </c>
      <c r="P6">
        <v>41.8</v>
      </c>
      <c r="Q6">
        <v>54</v>
      </c>
      <c r="R6">
        <v>22.6</v>
      </c>
      <c r="S6">
        <v>20.2</v>
      </c>
      <c r="T6">
        <v>19.100000000000001</v>
      </c>
      <c r="U6">
        <v>19</v>
      </c>
      <c r="V6">
        <v>19.2</v>
      </c>
      <c r="W6">
        <f t="shared" ref="W6:W20" si="0">(SUM(R6:V6)-MAX(R6:V6)-MIN(R6:V6))/(COUNT(R6:V6)-2)</f>
        <v>19.5</v>
      </c>
    </row>
    <row r="7" spans="1:25" x14ac:dyDescent="0.35">
      <c r="A7" s="3">
        <v>43354</v>
      </c>
      <c r="B7" s="4">
        <v>0.27083333333333331</v>
      </c>
      <c r="C7" t="s">
        <v>312</v>
      </c>
      <c r="D7" t="s">
        <v>215</v>
      </c>
      <c r="F7">
        <v>2</v>
      </c>
      <c r="G7">
        <v>96</v>
      </c>
      <c r="H7">
        <v>38.4</v>
      </c>
      <c r="I7">
        <v>2</v>
      </c>
      <c r="J7">
        <v>2</v>
      </c>
      <c r="K7">
        <v>16</v>
      </c>
      <c r="L7" t="s">
        <v>25</v>
      </c>
      <c r="M7" s="4">
        <v>0.28263888888888888</v>
      </c>
      <c r="N7" s="4">
        <v>0.3263888888888889</v>
      </c>
      <c r="O7">
        <v>20</v>
      </c>
      <c r="P7">
        <v>40.6</v>
      </c>
      <c r="Q7">
        <v>90</v>
      </c>
      <c r="R7">
        <v>22.5</v>
      </c>
      <c r="S7">
        <v>17.100000000000001</v>
      </c>
      <c r="T7">
        <v>15.4</v>
      </c>
      <c r="U7">
        <v>15.5</v>
      </c>
      <c r="V7">
        <v>14.4</v>
      </c>
      <c r="W7">
        <f t="shared" si="0"/>
        <v>16.000000000000004</v>
      </c>
    </row>
    <row r="8" spans="1:25" x14ac:dyDescent="0.35">
      <c r="A8" s="3">
        <v>43354</v>
      </c>
      <c r="B8" s="4">
        <v>0.27083333333333331</v>
      </c>
      <c r="C8" t="s">
        <v>313</v>
      </c>
      <c r="D8" t="s">
        <v>215</v>
      </c>
      <c r="F8">
        <v>2</v>
      </c>
      <c r="G8">
        <v>92</v>
      </c>
      <c r="H8">
        <v>32.1</v>
      </c>
      <c r="I8">
        <v>1</v>
      </c>
      <c r="J8">
        <v>2</v>
      </c>
      <c r="K8">
        <v>1</v>
      </c>
      <c r="L8" t="s">
        <v>25</v>
      </c>
      <c r="M8" s="4">
        <v>0.28750000000000003</v>
      </c>
      <c r="N8" s="4">
        <v>0.34583333333333338</v>
      </c>
      <c r="O8">
        <v>22</v>
      </c>
      <c r="P8">
        <v>39.4</v>
      </c>
      <c r="Q8">
        <v>85</v>
      </c>
      <c r="R8">
        <v>22.1</v>
      </c>
      <c r="S8">
        <v>19.600000000000001</v>
      </c>
      <c r="T8">
        <v>17.5</v>
      </c>
      <c r="U8">
        <v>20.2</v>
      </c>
      <c r="V8">
        <v>19.899999999999999</v>
      </c>
      <c r="W8">
        <f t="shared" si="0"/>
        <v>19.900000000000006</v>
      </c>
    </row>
    <row r="9" spans="1:25" x14ac:dyDescent="0.35">
      <c r="A9" s="3">
        <v>43356</v>
      </c>
      <c r="B9" s="4">
        <v>0.39583333333333331</v>
      </c>
      <c r="C9" t="s">
        <v>314</v>
      </c>
      <c r="D9" t="s">
        <v>215</v>
      </c>
      <c r="F9">
        <v>2</v>
      </c>
      <c r="G9">
        <v>95</v>
      </c>
      <c r="H9">
        <v>34.700000000000003</v>
      </c>
      <c r="I9">
        <v>1</v>
      </c>
      <c r="J9">
        <v>2</v>
      </c>
      <c r="K9">
        <v>2</v>
      </c>
      <c r="L9" t="s">
        <v>25</v>
      </c>
      <c r="M9" s="4">
        <v>0.38125000000000003</v>
      </c>
      <c r="N9" s="4">
        <v>0.38611111111111113</v>
      </c>
      <c r="O9">
        <v>27</v>
      </c>
      <c r="P9">
        <v>43.3</v>
      </c>
      <c r="Q9">
        <v>69</v>
      </c>
      <c r="R9">
        <v>18</v>
      </c>
      <c r="S9">
        <v>17.7</v>
      </c>
      <c r="T9">
        <v>17.600000000000001</v>
      </c>
      <c r="U9">
        <v>17.600000000000001</v>
      </c>
      <c r="V9">
        <v>17</v>
      </c>
      <c r="W9">
        <f t="shared" si="0"/>
        <v>17.633333333333336</v>
      </c>
    </row>
    <row r="10" spans="1:25" x14ac:dyDescent="0.35">
      <c r="A10" s="3">
        <v>43357</v>
      </c>
      <c r="B10" s="4">
        <v>0.27083333333333331</v>
      </c>
      <c r="C10" t="s">
        <v>315</v>
      </c>
      <c r="D10" t="s">
        <v>215</v>
      </c>
      <c r="F10">
        <v>2</v>
      </c>
      <c r="G10">
        <v>96</v>
      </c>
      <c r="H10">
        <v>33</v>
      </c>
      <c r="I10">
        <v>2</v>
      </c>
      <c r="J10">
        <v>2</v>
      </c>
      <c r="K10">
        <v>9</v>
      </c>
      <c r="L10" t="s">
        <v>25</v>
      </c>
      <c r="M10" s="4">
        <v>0.28333333333333333</v>
      </c>
      <c r="N10" s="4">
        <v>0.32777777777777778</v>
      </c>
      <c r="O10">
        <v>23</v>
      </c>
      <c r="P10">
        <v>41.5</v>
      </c>
      <c r="Q10">
        <v>83</v>
      </c>
      <c r="R10">
        <v>15.5</v>
      </c>
      <c r="S10">
        <v>14.4</v>
      </c>
      <c r="T10">
        <v>14.3</v>
      </c>
      <c r="U10">
        <v>14.2</v>
      </c>
      <c r="V10">
        <v>13.2</v>
      </c>
      <c r="W10">
        <f t="shared" si="0"/>
        <v>14.300000000000002</v>
      </c>
    </row>
    <row r="11" spans="1:25" x14ac:dyDescent="0.35">
      <c r="A11" s="3">
        <v>43357</v>
      </c>
      <c r="B11" s="4">
        <v>0.47916666666666669</v>
      </c>
      <c r="C11" t="s">
        <v>438</v>
      </c>
      <c r="D11" t="s">
        <v>215</v>
      </c>
      <c r="F11">
        <v>2</v>
      </c>
      <c r="G11">
        <v>94</v>
      </c>
      <c r="H11">
        <v>36.4</v>
      </c>
      <c r="I11">
        <v>1</v>
      </c>
      <c r="J11">
        <v>2</v>
      </c>
      <c r="K11">
        <v>13</v>
      </c>
      <c r="L11" t="s">
        <v>25</v>
      </c>
      <c r="M11" s="4">
        <v>0.46180555555555558</v>
      </c>
      <c r="N11" s="4">
        <v>0.4777777777777778</v>
      </c>
      <c r="O11">
        <v>28</v>
      </c>
      <c r="P11">
        <v>42.1</v>
      </c>
      <c r="Q11">
        <v>41</v>
      </c>
      <c r="R11">
        <v>18.600000000000001</v>
      </c>
      <c r="S11">
        <v>19.399999999999999</v>
      </c>
      <c r="T11">
        <v>19.100000000000001</v>
      </c>
      <c r="U11">
        <v>19.899999999999999</v>
      </c>
      <c r="V11">
        <v>20</v>
      </c>
      <c r="W11">
        <f t="shared" si="0"/>
        <v>19.466666666666665</v>
      </c>
    </row>
    <row r="12" spans="1:25" x14ac:dyDescent="0.35">
      <c r="A12" s="3">
        <v>43358</v>
      </c>
      <c r="B12" s="4">
        <v>0.35416666666666669</v>
      </c>
      <c r="C12" t="s">
        <v>460</v>
      </c>
      <c r="D12" t="s">
        <v>215</v>
      </c>
      <c r="F12">
        <v>2</v>
      </c>
      <c r="G12">
        <v>99</v>
      </c>
      <c r="H12">
        <v>40.799999999999997</v>
      </c>
      <c r="I12">
        <v>2</v>
      </c>
      <c r="J12">
        <v>2</v>
      </c>
      <c r="K12">
        <v>9</v>
      </c>
      <c r="L12" t="s">
        <v>25</v>
      </c>
      <c r="M12" s="4">
        <v>0.35902777777777778</v>
      </c>
      <c r="N12" s="4">
        <v>0.38194444444444442</v>
      </c>
      <c r="O12">
        <v>26</v>
      </c>
      <c r="P12">
        <v>40.5</v>
      </c>
      <c r="Q12">
        <v>63</v>
      </c>
      <c r="R12">
        <v>18</v>
      </c>
      <c r="S12">
        <v>18.2</v>
      </c>
      <c r="T12">
        <v>18.899999999999999</v>
      </c>
      <c r="U12">
        <v>18.899999999999999</v>
      </c>
      <c r="V12">
        <v>17.399999999999999</v>
      </c>
      <c r="W12">
        <f t="shared" si="0"/>
        <v>18.366666666666667</v>
      </c>
    </row>
    <row r="13" spans="1:25" x14ac:dyDescent="0.35">
      <c r="A13" s="3">
        <v>43361</v>
      </c>
      <c r="B13" s="4">
        <v>0.3125</v>
      </c>
      <c r="C13" t="s">
        <v>550</v>
      </c>
      <c r="D13" t="s">
        <v>215</v>
      </c>
      <c r="F13">
        <v>2</v>
      </c>
      <c r="G13">
        <v>94</v>
      </c>
      <c r="H13">
        <v>33.1</v>
      </c>
      <c r="I13">
        <v>1</v>
      </c>
      <c r="J13">
        <v>2</v>
      </c>
      <c r="K13">
        <v>14</v>
      </c>
      <c r="L13" t="s">
        <v>25</v>
      </c>
      <c r="M13" s="4">
        <v>0.32291666666666669</v>
      </c>
      <c r="N13" s="4">
        <v>0.33402777777777781</v>
      </c>
      <c r="O13">
        <v>24</v>
      </c>
      <c r="P13">
        <v>40</v>
      </c>
      <c r="Q13">
        <v>81</v>
      </c>
      <c r="R13">
        <v>16.600000000000001</v>
      </c>
      <c r="S13">
        <v>17</v>
      </c>
      <c r="T13">
        <v>16.3</v>
      </c>
      <c r="U13">
        <v>15.9</v>
      </c>
      <c r="V13">
        <v>13.7</v>
      </c>
      <c r="W13">
        <f t="shared" si="0"/>
        <v>16.266666666666669</v>
      </c>
    </row>
    <row r="14" spans="1:25" x14ac:dyDescent="0.35">
      <c r="A14" s="3">
        <v>43370</v>
      </c>
      <c r="B14" s="4">
        <v>0.35416666666666669</v>
      </c>
      <c r="C14" t="s">
        <v>774</v>
      </c>
      <c r="D14" t="s">
        <v>215</v>
      </c>
      <c r="F14">
        <v>2</v>
      </c>
      <c r="G14">
        <v>87</v>
      </c>
      <c r="H14">
        <v>31.8</v>
      </c>
      <c r="I14">
        <v>2</v>
      </c>
      <c r="J14">
        <v>2</v>
      </c>
      <c r="K14">
        <v>1</v>
      </c>
      <c r="L14" t="s">
        <v>25</v>
      </c>
      <c r="M14" s="4">
        <v>0.34722222222222227</v>
      </c>
      <c r="N14" s="4">
        <v>0.40486111111111112</v>
      </c>
      <c r="O14">
        <v>27</v>
      </c>
      <c r="P14">
        <v>41</v>
      </c>
      <c r="Q14">
        <v>55</v>
      </c>
      <c r="R14">
        <v>18.600000000000001</v>
      </c>
      <c r="S14">
        <v>18.899999999999999</v>
      </c>
      <c r="T14">
        <v>18.3</v>
      </c>
      <c r="U14">
        <v>17.399999999999999</v>
      </c>
      <c r="V14">
        <v>17.2</v>
      </c>
      <c r="W14">
        <f t="shared" si="0"/>
        <v>18.099999999999998</v>
      </c>
      <c r="X14">
        <v>21</v>
      </c>
      <c r="Y14">
        <v>20</v>
      </c>
    </row>
    <row r="15" spans="1:25" x14ac:dyDescent="0.35">
      <c r="A15" s="3">
        <v>43371</v>
      </c>
      <c r="B15" s="4">
        <v>0.39583333333333331</v>
      </c>
      <c r="C15" t="s">
        <v>814</v>
      </c>
      <c r="D15" t="s">
        <v>815</v>
      </c>
      <c r="F15">
        <v>2</v>
      </c>
      <c r="G15">
        <v>108</v>
      </c>
      <c r="H15">
        <v>55.9</v>
      </c>
      <c r="I15">
        <v>2</v>
      </c>
      <c r="K15">
        <v>7</v>
      </c>
      <c r="L15" t="s">
        <v>144</v>
      </c>
      <c r="W15">
        <f t="shared" si="0"/>
        <v>0</v>
      </c>
    </row>
    <row r="16" spans="1:25" x14ac:dyDescent="0.35">
      <c r="A16" s="3"/>
      <c r="B16" s="4"/>
      <c r="W16">
        <f t="shared" si="0"/>
        <v>0</v>
      </c>
    </row>
    <row r="17" spans="23:23" x14ac:dyDescent="0.35">
      <c r="W17">
        <f t="shared" si="0"/>
        <v>0</v>
      </c>
    </row>
    <row r="18" spans="23:23" x14ac:dyDescent="0.35">
      <c r="W18">
        <f t="shared" si="0"/>
        <v>0</v>
      </c>
    </row>
    <row r="19" spans="23:23" x14ac:dyDescent="0.35">
      <c r="W19">
        <f t="shared" si="0"/>
        <v>0</v>
      </c>
    </row>
    <row r="20" spans="23:23" x14ac:dyDescent="0.35">
      <c r="W20">
        <f t="shared" si="0"/>
        <v>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4CC93-2D67-4060-8567-A05A26BE58EA}">
  <dimension ref="A1:W4"/>
  <sheetViews>
    <sheetView workbookViewId="0">
      <selection activeCell="K12" sqref="K12"/>
    </sheetView>
  </sheetViews>
  <sheetFormatPr baseColWidth="10" defaultRowHeight="14.5" x14ac:dyDescent="0.35"/>
  <cols>
    <col min="1" max="1" width="9.81640625" bestFit="1" customWidth="1"/>
    <col min="2" max="2" width="10.54296875" bestFit="1" customWidth="1"/>
    <col min="3" max="3" width="8.453125" bestFit="1" customWidth="1"/>
    <col min="4" max="4" width="7.26953125" bestFit="1" customWidth="1"/>
    <col min="5" max="5" width="3.54296875" bestFit="1" customWidth="1"/>
    <col min="6" max="6" width="3.7265625" bestFit="1" customWidth="1"/>
    <col min="7" max="7" width="5.1796875" bestFit="1" customWidth="1"/>
    <col min="8" max="8" width="6.81640625" bestFit="1" customWidth="1"/>
    <col min="9" max="9" width="3.1796875" bestFit="1" customWidth="1"/>
    <col min="10" max="10" width="6.54296875" bestFit="1" customWidth="1"/>
    <col min="11" max="11" width="3.54296875" bestFit="1" customWidth="1"/>
  </cols>
  <sheetData>
    <row r="1" spans="1:23" s="1" customFormat="1" x14ac:dyDescent="0.35">
      <c r="A1" s="1" t="s">
        <v>0</v>
      </c>
      <c r="B1" s="1" t="s">
        <v>145</v>
      </c>
      <c r="C1" s="1" t="s">
        <v>9</v>
      </c>
      <c r="D1" s="1" t="s">
        <v>6</v>
      </c>
      <c r="E1" s="1" t="s">
        <v>10</v>
      </c>
      <c r="F1" s="1" t="s">
        <v>12</v>
      </c>
      <c r="G1" s="1" t="s">
        <v>11</v>
      </c>
      <c r="H1" s="1" t="s">
        <v>13</v>
      </c>
      <c r="I1" s="1" t="s">
        <v>14</v>
      </c>
      <c r="J1" s="1" t="s">
        <v>15</v>
      </c>
      <c r="K1" s="1" t="s">
        <v>7</v>
      </c>
      <c r="L1" s="2" t="s">
        <v>24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1</v>
      </c>
      <c r="S1" s="1" t="s">
        <v>2</v>
      </c>
      <c r="T1" s="1" t="s">
        <v>3</v>
      </c>
      <c r="U1" s="2" t="s">
        <v>4</v>
      </c>
      <c r="V1" s="2" t="s">
        <v>5</v>
      </c>
      <c r="W1" s="2" t="s">
        <v>16</v>
      </c>
    </row>
    <row r="2" spans="1:23" x14ac:dyDescent="0.35">
      <c r="A2" s="3">
        <v>43354</v>
      </c>
      <c r="B2" s="4">
        <v>0.27083333333333331</v>
      </c>
      <c r="C2" t="s">
        <v>325</v>
      </c>
      <c r="D2" t="s">
        <v>326</v>
      </c>
      <c r="F2">
        <v>3</v>
      </c>
      <c r="G2">
        <v>146</v>
      </c>
      <c r="H2">
        <v>84</v>
      </c>
      <c r="I2">
        <v>1</v>
      </c>
      <c r="K2">
        <v>9</v>
      </c>
      <c r="L2" t="s">
        <v>144</v>
      </c>
    </row>
    <row r="3" spans="1:23" x14ac:dyDescent="0.35">
      <c r="A3" s="3">
        <v>43370</v>
      </c>
      <c r="B3" s="4">
        <v>0.39583333333333331</v>
      </c>
      <c r="C3" t="s">
        <v>772</v>
      </c>
      <c r="D3" t="s">
        <v>773</v>
      </c>
      <c r="F3">
        <v>3</v>
      </c>
      <c r="G3">
        <v>146</v>
      </c>
      <c r="H3">
        <v>97.8</v>
      </c>
      <c r="K3">
        <v>11</v>
      </c>
      <c r="L3" t="s">
        <v>144</v>
      </c>
    </row>
    <row r="4" spans="1:23" x14ac:dyDescent="0.35">
      <c r="A4" s="3">
        <v>43371</v>
      </c>
      <c r="B4" s="4">
        <v>0.39583333333333331</v>
      </c>
      <c r="C4" t="s">
        <v>816</v>
      </c>
      <c r="D4" t="s">
        <v>326</v>
      </c>
      <c r="F4">
        <v>3</v>
      </c>
      <c r="H4">
        <v>55.6</v>
      </c>
      <c r="K4">
        <v>5</v>
      </c>
      <c r="L4" t="s">
        <v>144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14573-1F8E-4A87-A12E-0C7AC5615F04}">
  <dimension ref="A1:W5"/>
  <sheetViews>
    <sheetView workbookViewId="0">
      <selection activeCell="D5" sqref="D5"/>
    </sheetView>
  </sheetViews>
  <sheetFormatPr baseColWidth="10" defaultRowHeight="14.5" x14ac:dyDescent="0.35"/>
  <cols>
    <col min="1" max="1" width="9.81640625" bestFit="1" customWidth="1"/>
    <col min="2" max="2" width="10.54296875" bestFit="1" customWidth="1"/>
    <col min="3" max="3" width="7.81640625" bestFit="1" customWidth="1"/>
    <col min="4" max="4" width="6.81640625" bestFit="1" customWidth="1"/>
    <col min="5" max="5" width="3.54296875" bestFit="1" customWidth="1"/>
    <col min="6" max="6" width="3.7265625" bestFit="1" customWidth="1"/>
    <col min="7" max="7" width="5.1796875" bestFit="1" customWidth="1"/>
    <col min="8" max="8" width="6.81640625" bestFit="1" customWidth="1"/>
    <col min="9" max="9" width="3.1796875" bestFit="1" customWidth="1"/>
    <col min="10" max="10" width="6.54296875" bestFit="1" customWidth="1"/>
    <col min="11" max="11" width="3.54296875" bestFit="1" customWidth="1"/>
    <col min="12" max="12" width="10.1796875" bestFit="1" customWidth="1"/>
  </cols>
  <sheetData>
    <row r="1" spans="1:23" s="1" customFormat="1" x14ac:dyDescent="0.35">
      <c r="A1" s="1" t="s">
        <v>0</v>
      </c>
      <c r="B1" s="1" t="s">
        <v>145</v>
      </c>
      <c r="C1" s="1" t="s">
        <v>9</v>
      </c>
      <c r="D1" s="1" t="s">
        <v>6</v>
      </c>
      <c r="E1" s="1" t="s">
        <v>10</v>
      </c>
      <c r="F1" s="1" t="s">
        <v>12</v>
      </c>
      <c r="G1" s="1" t="s">
        <v>11</v>
      </c>
      <c r="H1" s="1" t="s">
        <v>13</v>
      </c>
      <c r="I1" s="1" t="s">
        <v>14</v>
      </c>
      <c r="J1" s="1" t="s">
        <v>15</v>
      </c>
      <c r="K1" s="1" t="s">
        <v>7</v>
      </c>
      <c r="L1" s="2" t="s">
        <v>24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1</v>
      </c>
      <c r="S1" s="1" t="s">
        <v>2</v>
      </c>
      <c r="T1" s="1" t="s">
        <v>3</v>
      </c>
      <c r="U1" s="2" t="s">
        <v>4</v>
      </c>
      <c r="V1" s="2" t="s">
        <v>5</v>
      </c>
      <c r="W1" s="2" t="s">
        <v>16</v>
      </c>
    </row>
    <row r="2" spans="1:23" x14ac:dyDescent="0.35">
      <c r="A2" s="3">
        <v>43348</v>
      </c>
      <c r="C2" t="s">
        <v>248</v>
      </c>
      <c r="D2" t="s">
        <v>249</v>
      </c>
      <c r="F2">
        <v>4</v>
      </c>
      <c r="H2">
        <v>155.30000000000001</v>
      </c>
      <c r="K2">
        <v>17</v>
      </c>
      <c r="L2" t="s">
        <v>144</v>
      </c>
    </row>
    <row r="3" spans="1:23" x14ac:dyDescent="0.35">
      <c r="A3" s="3">
        <v>43356</v>
      </c>
      <c r="B3" s="4"/>
      <c r="C3" t="s">
        <v>403</v>
      </c>
      <c r="D3" t="s">
        <v>404</v>
      </c>
      <c r="F3">
        <v>3</v>
      </c>
      <c r="G3">
        <v>150</v>
      </c>
      <c r="H3">
        <v>129.30000000000001</v>
      </c>
      <c r="K3">
        <v>4</v>
      </c>
      <c r="L3" t="s">
        <v>144</v>
      </c>
    </row>
    <row r="4" spans="1:23" x14ac:dyDescent="0.35">
      <c r="A4" s="3">
        <v>43367</v>
      </c>
      <c r="B4" s="4">
        <v>0.47916666666666669</v>
      </c>
      <c r="C4" t="s">
        <v>692</v>
      </c>
      <c r="D4" t="s">
        <v>693</v>
      </c>
      <c r="F4">
        <v>3</v>
      </c>
      <c r="G4">
        <v>153</v>
      </c>
      <c r="H4">
        <v>68.3</v>
      </c>
      <c r="I4">
        <v>2</v>
      </c>
      <c r="K4">
        <v>15</v>
      </c>
      <c r="L4" t="s">
        <v>144</v>
      </c>
    </row>
    <row r="5" spans="1:23" x14ac:dyDescent="0.35">
      <c r="A5" s="3">
        <v>43368</v>
      </c>
      <c r="B5" s="4">
        <v>0.45833333333333331</v>
      </c>
      <c r="C5" t="s">
        <v>748</v>
      </c>
      <c r="D5" t="s">
        <v>749</v>
      </c>
      <c r="E5" t="s">
        <v>23</v>
      </c>
      <c r="F5">
        <v>4</v>
      </c>
      <c r="G5">
        <v>172</v>
      </c>
      <c r="H5">
        <v>154.19999999999999</v>
      </c>
      <c r="K5">
        <v>10</v>
      </c>
      <c r="L5" t="s">
        <v>144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158"/>
  <sheetViews>
    <sheetView workbookViewId="0">
      <selection activeCell="D1" sqref="D1:D1048576"/>
    </sheetView>
  </sheetViews>
  <sheetFormatPr baseColWidth="10" defaultRowHeight="14.5" x14ac:dyDescent="0.35"/>
  <cols>
    <col min="1" max="1" width="9.81640625" bestFit="1" customWidth="1"/>
    <col min="2" max="2" width="10.54296875" bestFit="1" customWidth="1"/>
    <col min="3" max="3" width="8.1796875" bestFit="1" customWidth="1"/>
    <col min="4" max="4" width="9.1796875" bestFit="1" customWidth="1"/>
    <col min="5" max="5" width="3.54296875" bestFit="1" customWidth="1"/>
    <col min="6" max="6" width="3.7265625" bestFit="1" customWidth="1"/>
    <col min="7" max="7" width="5.1796875" bestFit="1" customWidth="1"/>
    <col min="8" max="8" width="6.81640625" bestFit="1" customWidth="1"/>
    <col min="9" max="9" width="3.1796875" bestFit="1" customWidth="1"/>
    <col min="10" max="10" width="6.54296875" bestFit="1" customWidth="1"/>
    <col min="11" max="11" width="3.54296875" bestFit="1" customWidth="1"/>
    <col min="12" max="12" width="10.1796875" bestFit="1" customWidth="1"/>
    <col min="13" max="13" width="8.26953125" bestFit="1" customWidth="1"/>
    <col min="14" max="14" width="10.1796875" bestFit="1" customWidth="1"/>
    <col min="15" max="15" width="9" style="7" bestFit="1" customWidth="1"/>
    <col min="16" max="16" width="10.453125" style="7" bestFit="1" customWidth="1"/>
    <col min="17" max="17" width="9.1796875" style="7" bestFit="1" customWidth="1"/>
    <col min="18" max="20" width="6.453125" bestFit="1" customWidth="1"/>
    <col min="21" max="22" width="6.453125" customWidth="1"/>
  </cols>
  <sheetData>
    <row r="1" spans="1:27" s="1" customFormat="1" x14ac:dyDescent="0.35">
      <c r="A1" s="1" t="s">
        <v>0</v>
      </c>
      <c r="B1" s="1" t="s">
        <v>145</v>
      </c>
      <c r="C1" s="1" t="s">
        <v>9</v>
      </c>
      <c r="D1" s="1" t="s">
        <v>6</v>
      </c>
      <c r="E1" s="1" t="s">
        <v>10</v>
      </c>
      <c r="F1" s="1" t="s">
        <v>12</v>
      </c>
      <c r="G1" s="1" t="s">
        <v>11</v>
      </c>
      <c r="H1" s="1" t="s">
        <v>13</v>
      </c>
      <c r="I1" s="1" t="s">
        <v>14</v>
      </c>
      <c r="J1" s="1" t="s">
        <v>15</v>
      </c>
      <c r="K1" s="1" t="s">
        <v>7</v>
      </c>
      <c r="L1" s="2" t="s">
        <v>24</v>
      </c>
      <c r="M1" s="1" t="s">
        <v>17</v>
      </c>
      <c r="N1" s="1" t="s">
        <v>18</v>
      </c>
      <c r="O1" s="6" t="s">
        <v>19</v>
      </c>
      <c r="P1" s="6" t="s">
        <v>20</v>
      </c>
      <c r="Q1" s="6" t="s">
        <v>21</v>
      </c>
      <c r="R1" s="1" t="s">
        <v>1</v>
      </c>
      <c r="S1" s="1" t="s">
        <v>2</v>
      </c>
      <c r="T1" s="1" t="s">
        <v>3</v>
      </c>
      <c r="U1" s="2" t="s">
        <v>4</v>
      </c>
      <c r="V1" s="2" t="s">
        <v>5</v>
      </c>
      <c r="W1" s="2" t="s">
        <v>16</v>
      </c>
      <c r="X1" s="2" t="s">
        <v>75</v>
      </c>
      <c r="Y1" s="2" t="s">
        <v>76</v>
      </c>
      <c r="Z1" s="2" t="s">
        <v>77</v>
      </c>
      <c r="AA1" s="2" t="s">
        <v>78</v>
      </c>
    </row>
    <row r="2" spans="1:27" x14ac:dyDescent="0.35">
      <c r="A2" s="3">
        <v>43347</v>
      </c>
      <c r="B2" s="3"/>
      <c r="C2" t="s">
        <v>31</v>
      </c>
      <c r="D2" t="s">
        <v>22</v>
      </c>
      <c r="E2" t="s">
        <v>23</v>
      </c>
      <c r="F2">
        <v>3</v>
      </c>
      <c r="G2">
        <v>79</v>
      </c>
      <c r="H2">
        <v>17.399999999999999</v>
      </c>
      <c r="I2">
        <v>4</v>
      </c>
      <c r="J2">
        <v>2</v>
      </c>
      <c r="L2" t="s">
        <v>25</v>
      </c>
      <c r="M2" s="4">
        <v>0.3888888888888889</v>
      </c>
      <c r="N2" s="4">
        <v>0.42152777777777778</v>
      </c>
      <c r="O2" s="7">
        <v>30</v>
      </c>
      <c r="P2" s="7">
        <v>40.200000000000003</v>
      </c>
      <c r="Q2" s="7">
        <v>43</v>
      </c>
      <c r="R2">
        <v>14.2</v>
      </c>
      <c r="S2">
        <v>14.4</v>
      </c>
      <c r="T2">
        <v>15.7</v>
      </c>
      <c r="U2">
        <v>15.2</v>
      </c>
      <c r="V2">
        <v>14.8</v>
      </c>
      <c r="W2">
        <f t="shared" ref="W2:W16" si="0">(SUM(R2:V2)-MAX(R2:V2)-MIN(R2:V2))/(COUNT(R2:V2)-2)</f>
        <v>14.799999999999997</v>
      </c>
    </row>
    <row r="3" spans="1:27" x14ac:dyDescent="0.35">
      <c r="A3" s="3">
        <v>43347</v>
      </c>
      <c r="B3" s="3"/>
      <c r="C3" t="s">
        <v>30</v>
      </c>
      <c r="D3" t="s">
        <v>27</v>
      </c>
      <c r="F3">
        <v>3</v>
      </c>
      <c r="G3">
        <v>67</v>
      </c>
      <c r="H3">
        <v>9.5</v>
      </c>
      <c r="I3">
        <v>1</v>
      </c>
      <c r="J3">
        <v>1</v>
      </c>
      <c r="L3" t="s">
        <v>25</v>
      </c>
      <c r="M3" s="4">
        <v>0.28333333333333333</v>
      </c>
      <c r="N3" s="4">
        <v>0.29791666666666666</v>
      </c>
      <c r="O3" s="7">
        <v>24</v>
      </c>
      <c r="P3" s="7">
        <v>40.9</v>
      </c>
      <c r="Q3" s="7">
        <v>83</v>
      </c>
      <c r="R3">
        <v>13.6</v>
      </c>
      <c r="S3">
        <v>12.9</v>
      </c>
      <c r="T3">
        <v>15.7</v>
      </c>
      <c r="U3">
        <v>12</v>
      </c>
      <c r="V3">
        <v>18.3</v>
      </c>
      <c r="W3">
        <f t="shared" si="0"/>
        <v>14.066666666666668</v>
      </c>
    </row>
    <row r="4" spans="1:27" x14ac:dyDescent="0.35">
      <c r="A4" s="3">
        <v>43347</v>
      </c>
      <c r="B4" s="3"/>
      <c r="C4" t="s">
        <v>64</v>
      </c>
      <c r="D4" t="s">
        <v>26</v>
      </c>
      <c r="F4">
        <v>3</v>
      </c>
      <c r="G4">
        <v>67</v>
      </c>
      <c r="I4">
        <v>3</v>
      </c>
      <c r="J4">
        <v>2</v>
      </c>
      <c r="L4" t="s">
        <v>25</v>
      </c>
      <c r="M4" s="4">
        <v>0.3125</v>
      </c>
      <c r="N4" s="4">
        <v>0.32847222222222222</v>
      </c>
      <c r="O4" s="7">
        <v>25</v>
      </c>
      <c r="P4" s="7">
        <v>41.3</v>
      </c>
      <c r="Q4" s="7">
        <v>81</v>
      </c>
      <c r="R4">
        <v>10.4</v>
      </c>
      <c r="S4">
        <v>11</v>
      </c>
      <c r="T4">
        <v>7.7</v>
      </c>
      <c r="U4">
        <v>7.1</v>
      </c>
      <c r="V4">
        <v>7.4</v>
      </c>
      <c r="W4">
        <f t="shared" si="0"/>
        <v>8.4999999999999982</v>
      </c>
    </row>
    <row r="5" spans="1:27" x14ac:dyDescent="0.35">
      <c r="A5" s="3">
        <v>43348</v>
      </c>
      <c r="B5" s="3"/>
      <c r="C5" t="s">
        <v>87</v>
      </c>
      <c r="D5" t="s">
        <v>26</v>
      </c>
      <c r="F5">
        <v>3</v>
      </c>
      <c r="G5">
        <v>64</v>
      </c>
      <c r="H5">
        <v>11.9</v>
      </c>
      <c r="I5">
        <v>4</v>
      </c>
      <c r="J5">
        <v>2</v>
      </c>
      <c r="K5">
        <v>8</v>
      </c>
      <c r="L5" t="s">
        <v>25</v>
      </c>
      <c r="M5" s="4">
        <v>0.33333333333333331</v>
      </c>
      <c r="N5" s="4">
        <v>0.36805555555555558</v>
      </c>
      <c r="O5" s="7">
        <v>27</v>
      </c>
      <c r="P5" s="7">
        <v>40.200000000000003</v>
      </c>
      <c r="Q5" s="7">
        <v>71</v>
      </c>
      <c r="R5">
        <v>13.2</v>
      </c>
      <c r="S5">
        <v>10.199999999999999</v>
      </c>
      <c r="T5">
        <v>13.1</v>
      </c>
      <c r="U5">
        <v>10.5</v>
      </c>
      <c r="V5">
        <v>13</v>
      </c>
      <c r="W5">
        <f t="shared" si="0"/>
        <v>12.199999999999998</v>
      </c>
      <c r="X5" t="s">
        <v>79</v>
      </c>
      <c r="Y5" t="s">
        <v>79</v>
      </c>
      <c r="Z5" t="s">
        <v>80</v>
      </c>
      <c r="AA5" t="s">
        <v>86</v>
      </c>
    </row>
    <row r="6" spans="1:27" x14ac:dyDescent="0.35">
      <c r="A6" s="3">
        <v>43348</v>
      </c>
      <c r="B6" s="3"/>
      <c r="C6" t="s">
        <v>88</v>
      </c>
      <c r="D6" t="s">
        <v>69</v>
      </c>
      <c r="F6">
        <v>3</v>
      </c>
      <c r="G6">
        <v>78</v>
      </c>
      <c r="H6">
        <v>22.5</v>
      </c>
      <c r="I6">
        <v>5</v>
      </c>
      <c r="J6">
        <v>2</v>
      </c>
      <c r="K6">
        <v>5</v>
      </c>
      <c r="L6" t="s">
        <v>25</v>
      </c>
      <c r="M6" s="4">
        <v>0.40277777777777773</v>
      </c>
      <c r="N6" s="4">
        <v>0.45624999999999999</v>
      </c>
      <c r="O6" s="7">
        <v>33</v>
      </c>
      <c r="P6" s="7">
        <v>41.9</v>
      </c>
      <c r="Q6" s="7">
        <v>32</v>
      </c>
      <c r="R6">
        <v>14.3</v>
      </c>
      <c r="S6">
        <v>14</v>
      </c>
      <c r="T6">
        <v>13.1</v>
      </c>
      <c r="U6">
        <v>12</v>
      </c>
      <c r="V6">
        <v>14.4</v>
      </c>
      <c r="W6">
        <f t="shared" si="0"/>
        <v>13.799999999999999</v>
      </c>
    </row>
    <row r="7" spans="1:27" x14ac:dyDescent="0.35">
      <c r="A7" s="3">
        <v>43348</v>
      </c>
      <c r="B7" s="3"/>
      <c r="C7" t="s">
        <v>89</v>
      </c>
      <c r="D7" t="s">
        <v>66</v>
      </c>
      <c r="F7">
        <v>4</v>
      </c>
      <c r="G7">
        <v>70</v>
      </c>
      <c r="H7">
        <v>8.6</v>
      </c>
      <c r="I7">
        <v>4</v>
      </c>
      <c r="J7">
        <v>2</v>
      </c>
      <c r="K7">
        <v>11</v>
      </c>
      <c r="L7" s="4" t="s">
        <v>25</v>
      </c>
      <c r="M7" s="4">
        <v>0.28819444444444448</v>
      </c>
      <c r="N7" s="4">
        <v>0.30833333333333335</v>
      </c>
      <c r="O7" s="7">
        <v>24</v>
      </c>
      <c r="P7" s="7">
        <v>40.4</v>
      </c>
      <c r="Q7" s="7">
        <v>87</v>
      </c>
      <c r="R7" s="7">
        <v>12.6</v>
      </c>
      <c r="S7" s="7">
        <v>10.5</v>
      </c>
      <c r="T7" s="7">
        <v>13.3</v>
      </c>
      <c r="U7" s="7">
        <v>13.9</v>
      </c>
      <c r="V7" s="7">
        <v>17.2</v>
      </c>
      <c r="W7">
        <f t="shared" si="0"/>
        <v>13.266666666666666</v>
      </c>
    </row>
    <row r="8" spans="1:27" x14ac:dyDescent="0.35">
      <c r="A8" s="3">
        <v>43349</v>
      </c>
      <c r="B8" s="4">
        <v>0.42708333333333331</v>
      </c>
      <c r="C8" t="s">
        <v>95</v>
      </c>
      <c r="D8" t="s">
        <v>69</v>
      </c>
      <c r="F8">
        <v>4</v>
      </c>
      <c r="G8">
        <v>82</v>
      </c>
      <c r="H8">
        <v>23.4</v>
      </c>
      <c r="I8">
        <v>4</v>
      </c>
      <c r="J8">
        <v>2</v>
      </c>
      <c r="K8">
        <v>8</v>
      </c>
      <c r="L8" t="s">
        <v>25</v>
      </c>
      <c r="M8" s="4">
        <v>0.43541666666666662</v>
      </c>
      <c r="N8" s="4">
        <v>0.49722222222222223</v>
      </c>
      <c r="O8" s="7">
        <v>29</v>
      </c>
      <c r="P8" s="7">
        <v>40.5</v>
      </c>
      <c r="Q8" s="7">
        <v>47</v>
      </c>
      <c r="R8" s="7">
        <v>15.6</v>
      </c>
      <c r="S8" s="7">
        <v>16.2</v>
      </c>
      <c r="T8" s="7">
        <v>16.2</v>
      </c>
      <c r="U8" s="7">
        <v>14.1</v>
      </c>
      <c r="V8" s="7">
        <v>15.2</v>
      </c>
      <c r="W8">
        <f t="shared" si="0"/>
        <v>15.666666666666664</v>
      </c>
    </row>
    <row r="9" spans="1:27" x14ac:dyDescent="0.35">
      <c r="A9" s="3">
        <v>43349</v>
      </c>
      <c r="B9" s="4">
        <v>0.27083333333333331</v>
      </c>
      <c r="C9" t="s">
        <v>166</v>
      </c>
      <c r="D9" t="s">
        <v>169</v>
      </c>
      <c r="H9">
        <v>24.9</v>
      </c>
      <c r="I9">
        <v>2</v>
      </c>
      <c r="K9">
        <v>2</v>
      </c>
      <c r="L9" t="s">
        <v>144</v>
      </c>
      <c r="W9">
        <f t="shared" si="0"/>
        <v>0</v>
      </c>
    </row>
    <row r="10" spans="1:27" x14ac:dyDescent="0.35">
      <c r="A10" s="3">
        <v>43349</v>
      </c>
      <c r="B10" s="4">
        <v>0.375</v>
      </c>
      <c r="C10" t="s">
        <v>141</v>
      </c>
      <c r="D10" t="s">
        <v>246</v>
      </c>
      <c r="H10">
        <v>20.5</v>
      </c>
      <c r="K10">
        <v>16</v>
      </c>
      <c r="L10" t="s">
        <v>144</v>
      </c>
      <c r="W10">
        <f t="shared" si="0"/>
        <v>0</v>
      </c>
    </row>
    <row r="11" spans="1:27" x14ac:dyDescent="0.35">
      <c r="A11" s="3">
        <v>43349</v>
      </c>
      <c r="B11" s="4">
        <v>0.375</v>
      </c>
      <c r="C11" t="s">
        <v>96</v>
      </c>
      <c r="D11" t="s">
        <v>69</v>
      </c>
      <c r="H11">
        <v>18.5</v>
      </c>
      <c r="K11">
        <v>8</v>
      </c>
      <c r="L11" t="s">
        <v>144</v>
      </c>
      <c r="W11">
        <f t="shared" si="0"/>
        <v>0</v>
      </c>
    </row>
    <row r="12" spans="1:27" x14ac:dyDescent="0.35">
      <c r="A12" s="3">
        <v>43349</v>
      </c>
      <c r="B12" s="4">
        <v>0.375</v>
      </c>
      <c r="C12" t="s">
        <v>142</v>
      </c>
      <c r="D12" t="s">
        <v>246</v>
      </c>
      <c r="H12">
        <v>23.2</v>
      </c>
      <c r="K12">
        <v>14</v>
      </c>
      <c r="L12" t="s">
        <v>144</v>
      </c>
      <c r="W12">
        <f t="shared" si="0"/>
        <v>0</v>
      </c>
    </row>
    <row r="13" spans="1:27" x14ac:dyDescent="0.35">
      <c r="A13" s="3">
        <v>43349</v>
      </c>
      <c r="B13" s="4">
        <v>0.375</v>
      </c>
      <c r="C13" t="s">
        <v>251</v>
      </c>
      <c r="D13" t="s">
        <v>28</v>
      </c>
      <c r="H13">
        <v>20.6</v>
      </c>
      <c r="K13">
        <v>14</v>
      </c>
      <c r="L13" t="s">
        <v>144</v>
      </c>
      <c r="W13">
        <f t="shared" si="0"/>
        <v>0</v>
      </c>
    </row>
    <row r="14" spans="1:27" x14ac:dyDescent="0.35">
      <c r="A14" s="3">
        <v>43349</v>
      </c>
      <c r="B14" s="4">
        <v>0.375</v>
      </c>
      <c r="C14" t="s">
        <v>259</v>
      </c>
      <c r="D14" t="s">
        <v>22</v>
      </c>
      <c r="E14" t="s">
        <v>23</v>
      </c>
      <c r="H14">
        <v>16.899999999999999</v>
      </c>
      <c r="K14">
        <v>11</v>
      </c>
      <c r="L14" t="s">
        <v>144</v>
      </c>
      <c r="W14">
        <f t="shared" si="0"/>
        <v>0</v>
      </c>
    </row>
    <row r="15" spans="1:27" x14ac:dyDescent="0.35">
      <c r="A15" s="3">
        <v>43349</v>
      </c>
      <c r="B15" s="4">
        <v>0.375</v>
      </c>
      <c r="C15" t="s">
        <v>260</v>
      </c>
      <c r="D15" t="s">
        <v>22</v>
      </c>
      <c r="E15" t="s">
        <v>23</v>
      </c>
      <c r="H15">
        <v>16.8</v>
      </c>
      <c r="K15">
        <v>11</v>
      </c>
      <c r="L15" t="s">
        <v>144</v>
      </c>
      <c r="W15">
        <f t="shared" si="0"/>
        <v>0</v>
      </c>
    </row>
    <row r="16" spans="1:27" x14ac:dyDescent="0.35">
      <c r="A16" s="3">
        <v>43349</v>
      </c>
      <c r="B16" s="4">
        <v>0.42708333333333331</v>
      </c>
      <c r="C16" t="s">
        <v>95</v>
      </c>
      <c r="D16" t="s">
        <v>69</v>
      </c>
      <c r="E16" t="s">
        <v>23</v>
      </c>
      <c r="F16">
        <v>4</v>
      </c>
      <c r="G16">
        <v>82</v>
      </c>
      <c r="H16">
        <v>23.4</v>
      </c>
      <c r="I16">
        <v>4</v>
      </c>
      <c r="K16">
        <v>8</v>
      </c>
      <c r="L16" t="s">
        <v>144</v>
      </c>
      <c r="W16">
        <f t="shared" si="0"/>
        <v>0</v>
      </c>
    </row>
    <row r="17" spans="1:27" x14ac:dyDescent="0.35">
      <c r="A17" s="3">
        <v>43350</v>
      </c>
      <c r="B17" s="4">
        <v>0.44791666666666669</v>
      </c>
      <c r="C17" t="s">
        <v>180</v>
      </c>
      <c r="D17" t="s">
        <v>22</v>
      </c>
      <c r="E17" t="s">
        <v>23</v>
      </c>
      <c r="F17">
        <v>3</v>
      </c>
      <c r="G17">
        <v>77</v>
      </c>
      <c r="H17">
        <v>18.100000000000001</v>
      </c>
      <c r="I17">
        <v>3</v>
      </c>
      <c r="J17">
        <v>2</v>
      </c>
      <c r="K17">
        <v>12</v>
      </c>
      <c r="L17" t="s">
        <v>25</v>
      </c>
      <c r="M17" s="4">
        <v>0.4513888888888889</v>
      </c>
      <c r="N17" s="4">
        <v>0.47013888888888888</v>
      </c>
      <c r="O17" s="7">
        <v>31</v>
      </c>
      <c r="P17" s="7">
        <v>41.1</v>
      </c>
      <c r="Q17" s="7">
        <v>42</v>
      </c>
      <c r="R17" s="7">
        <v>16.2</v>
      </c>
      <c r="S17" s="7">
        <v>13.8</v>
      </c>
      <c r="T17" s="7">
        <v>15.4</v>
      </c>
      <c r="U17" s="7">
        <v>13.3</v>
      </c>
      <c r="V17" s="7">
        <v>13.4</v>
      </c>
      <c r="W17">
        <f t="shared" ref="W17:W72" si="1">(SUM(R17:V17)-MAX(R17:V17)-MIN(R17:V17))/(COUNT(R17:V17)-2)</f>
        <v>14.200000000000003</v>
      </c>
    </row>
    <row r="18" spans="1:27" x14ac:dyDescent="0.35">
      <c r="A18" s="3">
        <v>43350</v>
      </c>
      <c r="B18" s="4">
        <v>0.3125</v>
      </c>
      <c r="C18" t="s">
        <v>256</v>
      </c>
      <c r="D18" t="s">
        <v>27</v>
      </c>
      <c r="F18">
        <v>3</v>
      </c>
      <c r="H18">
        <v>10.3</v>
      </c>
      <c r="I18">
        <v>2</v>
      </c>
      <c r="K18">
        <v>9</v>
      </c>
      <c r="L18" t="s">
        <v>144</v>
      </c>
      <c r="W18">
        <f t="shared" si="1"/>
        <v>0</v>
      </c>
    </row>
    <row r="19" spans="1:27" x14ac:dyDescent="0.35">
      <c r="A19" s="3">
        <v>43350</v>
      </c>
      <c r="B19" s="4">
        <v>0.375</v>
      </c>
      <c r="C19" t="s">
        <v>180</v>
      </c>
      <c r="D19" t="s">
        <v>22</v>
      </c>
      <c r="E19" t="s">
        <v>23</v>
      </c>
      <c r="F19">
        <v>3</v>
      </c>
      <c r="K19">
        <v>10</v>
      </c>
      <c r="L19" t="s">
        <v>144</v>
      </c>
      <c r="W19">
        <f t="shared" si="1"/>
        <v>0</v>
      </c>
    </row>
    <row r="20" spans="1:27" x14ac:dyDescent="0.35">
      <c r="A20" s="3">
        <v>43350</v>
      </c>
      <c r="B20" s="4">
        <v>0.375</v>
      </c>
      <c r="C20" t="s">
        <v>173</v>
      </c>
      <c r="D20" t="s">
        <v>66</v>
      </c>
      <c r="H20">
        <v>8.6</v>
      </c>
      <c r="K20">
        <v>19</v>
      </c>
      <c r="L20" t="s">
        <v>144</v>
      </c>
      <c r="W20">
        <f t="shared" si="1"/>
        <v>0</v>
      </c>
    </row>
    <row r="21" spans="1:27" x14ac:dyDescent="0.35">
      <c r="A21" s="3">
        <v>43350</v>
      </c>
      <c r="B21" s="4">
        <v>0.375</v>
      </c>
      <c r="C21" t="s">
        <v>257</v>
      </c>
      <c r="D21" t="s">
        <v>28</v>
      </c>
      <c r="E21" t="s">
        <v>74</v>
      </c>
      <c r="H21">
        <v>18.2</v>
      </c>
      <c r="K21">
        <v>16</v>
      </c>
      <c r="L21" t="s">
        <v>144</v>
      </c>
      <c r="W21">
        <f t="shared" si="1"/>
        <v>0</v>
      </c>
    </row>
    <row r="22" spans="1:27" x14ac:dyDescent="0.35">
      <c r="A22" s="3">
        <v>43350</v>
      </c>
      <c r="B22" s="4">
        <v>0.41666666666666669</v>
      </c>
      <c r="C22" t="s">
        <v>253</v>
      </c>
      <c r="D22" t="s">
        <v>242</v>
      </c>
      <c r="F22">
        <v>3</v>
      </c>
      <c r="H22">
        <v>21.5</v>
      </c>
      <c r="I22">
        <v>1</v>
      </c>
      <c r="K22">
        <v>19</v>
      </c>
      <c r="L22" t="s">
        <v>144</v>
      </c>
      <c r="W22">
        <f t="shared" si="1"/>
        <v>0</v>
      </c>
    </row>
    <row r="23" spans="1:27" x14ac:dyDescent="0.35">
      <c r="A23" s="3">
        <v>43350</v>
      </c>
      <c r="B23" s="4">
        <v>0.44791666666666669</v>
      </c>
      <c r="C23" t="s">
        <v>250</v>
      </c>
      <c r="D23" t="s">
        <v>27</v>
      </c>
      <c r="H23">
        <v>10</v>
      </c>
      <c r="L23" t="s">
        <v>144</v>
      </c>
      <c r="W23">
        <f t="shared" si="1"/>
        <v>0</v>
      </c>
    </row>
    <row r="24" spans="1:27" x14ac:dyDescent="0.35">
      <c r="A24" s="3">
        <v>43350</v>
      </c>
      <c r="B24" s="4">
        <v>0.44791666666666669</v>
      </c>
      <c r="C24" t="s">
        <v>180</v>
      </c>
      <c r="D24" t="s">
        <v>22</v>
      </c>
      <c r="E24" t="s">
        <v>23</v>
      </c>
      <c r="F24">
        <v>3</v>
      </c>
      <c r="H24">
        <v>17.399999999999999</v>
      </c>
      <c r="K24">
        <v>12</v>
      </c>
      <c r="L24" t="s">
        <v>144</v>
      </c>
      <c r="W24">
        <f t="shared" si="1"/>
        <v>0</v>
      </c>
    </row>
    <row r="25" spans="1:27" x14ac:dyDescent="0.35">
      <c r="A25" s="3">
        <v>43350</v>
      </c>
      <c r="B25" s="4">
        <v>0.27083333333333331</v>
      </c>
      <c r="C25" t="s">
        <v>258</v>
      </c>
      <c r="D25" t="s">
        <v>26</v>
      </c>
      <c r="H25">
        <v>10.9</v>
      </c>
      <c r="I25">
        <v>1</v>
      </c>
      <c r="K25">
        <v>5</v>
      </c>
      <c r="L25" t="s">
        <v>144</v>
      </c>
      <c r="W25">
        <f t="shared" si="1"/>
        <v>0</v>
      </c>
    </row>
    <row r="26" spans="1:27" x14ac:dyDescent="0.35">
      <c r="A26" s="3">
        <v>43351</v>
      </c>
      <c r="B26" s="4">
        <v>0.27083333333333331</v>
      </c>
      <c r="C26" t="s">
        <v>255</v>
      </c>
      <c r="D26" t="s">
        <v>22</v>
      </c>
      <c r="E26" t="s">
        <v>23</v>
      </c>
      <c r="H26">
        <v>16.2</v>
      </c>
      <c r="I26">
        <v>2</v>
      </c>
      <c r="K26">
        <v>10</v>
      </c>
      <c r="L26" t="s">
        <v>144</v>
      </c>
      <c r="W26">
        <f t="shared" si="1"/>
        <v>0</v>
      </c>
    </row>
    <row r="27" spans="1:27" x14ac:dyDescent="0.35">
      <c r="A27" s="3">
        <v>43351</v>
      </c>
      <c r="B27" s="4">
        <v>0.35416666666666669</v>
      </c>
      <c r="C27" t="s">
        <v>250</v>
      </c>
      <c r="D27" t="s">
        <v>27</v>
      </c>
      <c r="H27">
        <v>10</v>
      </c>
      <c r="I27">
        <v>2</v>
      </c>
      <c r="K27">
        <v>18</v>
      </c>
      <c r="L27" t="s">
        <v>144</v>
      </c>
      <c r="W27">
        <f t="shared" si="1"/>
        <v>0</v>
      </c>
    </row>
    <row r="28" spans="1:27" x14ac:dyDescent="0.35">
      <c r="A28" s="3">
        <v>43351</v>
      </c>
      <c r="B28" s="4">
        <v>0.39583333333333331</v>
      </c>
      <c r="C28" t="s">
        <v>204</v>
      </c>
      <c r="D28" t="s">
        <v>70</v>
      </c>
      <c r="H28">
        <v>23.8</v>
      </c>
      <c r="I28">
        <v>4</v>
      </c>
      <c r="K28">
        <v>2</v>
      </c>
      <c r="L28" t="s">
        <v>144</v>
      </c>
      <c r="W28">
        <f t="shared" si="1"/>
        <v>0</v>
      </c>
    </row>
    <row r="29" spans="1:27" x14ac:dyDescent="0.35">
      <c r="A29" s="3">
        <v>43351</v>
      </c>
      <c r="B29" s="4">
        <v>0.45833333333333331</v>
      </c>
      <c r="C29" t="s">
        <v>203</v>
      </c>
      <c r="D29" t="s">
        <v>70</v>
      </c>
      <c r="E29" t="s">
        <v>74</v>
      </c>
      <c r="F29">
        <v>4</v>
      </c>
      <c r="H29">
        <v>22.5</v>
      </c>
      <c r="I29">
        <v>3</v>
      </c>
      <c r="K29">
        <v>12</v>
      </c>
      <c r="L29" t="s">
        <v>144</v>
      </c>
      <c r="W29">
        <f t="shared" si="1"/>
        <v>0</v>
      </c>
    </row>
    <row r="30" spans="1:27" x14ac:dyDescent="0.35">
      <c r="A30" s="3">
        <v>43352</v>
      </c>
      <c r="B30" s="4">
        <v>0.27083333333333331</v>
      </c>
      <c r="C30" t="s">
        <v>188</v>
      </c>
      <c r="D30" t="s">
        <v>169</v>
      </c>
      <c r="E30" t="s">
        <v>74</v>
      </c>
      <c r="F30">
        <v>4</v>
      </c>
      <c r="H30">
        <v>25.7</v>
      </c>
      <c r="I30">
        <v>1</v>
      </c>
      <c r="K30">
        <v>13</v>
      </c>
      <c r="L30" t="s">
        <v>144</v>
      </c>
      <c r="W30">
        <f t="shared" si="1"/>
        <v>0</v>
      </c>
    </row>
    <row r="31" spans="1:27" x14ac:dyDescent="0.35">
      <c r="A31" s="3">
        <v>43352</v>
      </c>
      <c r="B31" s="4">
        <v>0.3125</v>
      </c>
      <c r="C31" t="s">
        <v>250</v>
      </c>
      <c r="D31" t="s">
        <v>27</v>
      </c>
      <c r="H31">
        <v>10.3</v>
      </c>
      <c r="I31">
        <v>0</v>
      </c>
      <c r="K31">
        <v>13</v>
      </c>
      <c r="L31" t="s">
        <v>144</v>
      </c>
      <c r="W31">
        <f t="shared" si="1"/>
        <v>0</v>
      </c>
    </row>
    <row r="32" spans="1:27" x14ac:dyDescent="0.35">
      <c r="A32" s="3">
        <v>43352</v>
      </c>
      <c r="B32" s="4">
        <v>0.3125</v>
      </c>
      <c r="C32" t="s">
        <v>251</v>
      </c>
      <c r="D32" t="s">
        <v>28</v>
      </c>
      <c r="H32">
        <v>19.7</v>
      </c>
      <c r="I32">
        <v>5</v>
      </c>
      <c r="K32">
        <v>14</v>
      </c>
      <c r="L32" t="s">
        <v>144</v>
      </c>
      <c r="W32">
        <f t="shared" si="1"/>
        <v>0</v>
      </c>
      <c r="X32" t="s">
        <v>81</v>
      </c>
      <c r="Y32" t="s">
        <v>81</v>
      </c>
      <c r="Z32" t="s">
        <v>80</v>
      </c>
      <c r="AA32" t="s">
        <v>81</v>
      </c>
    </row>
    <row r="33" spans="1:27" x14ac:dyDescent="0.35">
      <c r="A33" s="3">
        <v>43352</v>
      </c>
      <c r="B33" s="4">
        <v>0.35416666666666669</v>
      </c>
      <c r="C33" t="s">
        <v>252</v>
      </c>
      <c r="D33" t="s">
        <v>28</v>
      </c>
      <c r="E33" t="s">
        <v>23</v>
      </c>
      <c r="F33">
        <v>4</v>
      </c>
      <c r="H33">
        <v>17.3</v>
      </c>
      <c r="I33">
        <v>5</v>
      </c>
      <c r="K33">
        <v>14</v>
      </c>
      <c r="L33" t="s">
        <v>144</v>
      </c>
      <c r="W33">
        <f t="shared" si="1"/>
        <v>0</v>
      </c>
      <c r="X33" t="s">
        <v>81</v>
      </c>
      <c r="Y33" t="s">
        <v>81</v>
      </c>
      <c r="Z33" t="s">
        <v>109</v>
      </c>
      <c r="AA33" t="s">
        <v>82</v>
      </c>
    </row>
    <row r="34" spans="1:27" x14ac:dyDescent="0.35">
      <c r="A34" s="3">
        <v>43352</v>
      </c>
      <c r="B34" s="4">
        <v>0.46875</v>
      </c>
      <c r="C34" t="s">
        <v>253</v>
      </c>
      <c r="D34" t="s">
        <v>242</v>
      </c>
      <c r="F34">
        <v>3</v>
      </c>
      <c r="G34">
        <v>81</v>
      </c>
      <c r="H34">
        <v>22</v>
      </c>
      <c r="I34">
        <v>2</v>
      </c>
      <c r="K34">
        <v>18</v>
      </c>
      <c r="L34" t="s">
        <v>144</v>
      </c>
      <c r="W34">
        <f t="shared" si="1"/>
        <v>0</v>
      </c>
    </row>
    <row r="35" spans="1:27" x14ac:dyDescent="0.35">
      <c r="A35" s="3">
        <v>43352</v>
      </c>
      <c r="B35" s="4">
        <v>0.46875</v>
      </c>
      <c r="C35" t="s">
        <v>254</v>
      </c>
      <c r="D35" t="s">
        <v>27</v>
      </c>
      <c r="H35">
        <v>13</v>
      </c>
      <c r="I35">
        <v>5</v>
      </c>
      <c r="K35">
        <v>6</v>
      </c>
      <c r="L35" t="s">
        <v>144</v>
      </c>
      <c r="W35">
        <f t="shared" si="1"/>
        <v>0</v>
      </c>
    </row>
    <row r="36" spans="1:27" x14ac:dyDescent="0.35">
      <c r="A36" s="3">
        <v>43354</v>
      </c>
      <c r="B36" s="4">
        <v>0.27083333333333331</v>
      </c>
      <c r="C36" t="s">
        <v>243</v>
      </c>
      <c r="D36" t="s">
        <v>246</v>
      </c>
      <c r="H36">
        <v>23.4</v>
      </c>
      <c r="I36">
        <v>5</v>
      </c>
      <c r="K36">
        <v>16</v>
      </c>
      <c r="L36" t="s">
        <v>144</v>
      </c>
      <c r="W36">
        <f t="shared" si="1"/>
        <v>0</v>
      </c>
    </row>
    <row r="37" spans="1:27" x14ac:dyDescent="0.35">
      <c r="A37" s="3">
        <v>43354</v>
      </c>
      <c r="B37" s="4">
        <v>0.27083333333333331</v>
      </c>
      <c r="C37" t="s">
        <v>247</v>
      </c>
      <c r="D37" t="s">
        <v>215</v>
      </c>
      <c r="H37">
        <v>37</v>
      </c>
      <c r="I37">
        <v>1</v>
      </c>
      <c r="K37">
        <v>10</v>
      </c>
      <c r="L37" t="s">
        <v>144</v>
      </c>
      <c r="W37">
        <f t="shared" si="1"/>
        <v>0</v>
      </c>
    </row>
    <row r="38" spans="1:27" x14ac:dyDescent="0.35">
      <c r="A38" s="3">
        <v>43354</v>
      </c>
      <c r="B38" s="4">
        <v>0.27083333333333331</v>
      </c>
      <c r="C38" t="s">
        <v>201</v>
      </c>
      <c r="D38" t="s">
        <v>66</v>
      </c>
      <c r="H38">
        <v>7</v>
      </c>
      <c r="I38">
        <v>2</v>
      </c>
      <c r="K38">
        <v>4</v>
      </c>
      <c r="L38" t="s">
        <v>144</v>
      </c>
      <c r="W38">
        <f t="shared" si="1"/>
        <v>0</v>
      </c>
    </row>
    <row r="39" spans="1:27" x14ac:dyDescent="0.35">
      <c r="A39" s="3">
        <v>43354</v>
      </c>
      <c r="B39" s="4">
        <v>0.35416666666666669</v>
      </c>
      <c r="C39" t="s">
        <v>261</v>
      </c>
      <c r="D39" t="s">
        <v>66</v>
      </c>
      <c r="H39">
        <v>9.9</v>
      </c>
      <c r="I39">
        <v>3</v>
      </c>
      <c r="K39">
        <v>15</v>
      </c>
      <c r="L39" t="s">
        <v>144</v>
      </c>
      <c r="W39">
        <f t="shared" si="1"/>
        <v>0</v>
      </c>
    </row>
    <row r="40" spans="1:27" x14ac:dyDescent="0.35">
      <c r="A40" s="3">
        <v>43354</v>
      </c>
      <c r="B40" s="4">
        <v>0.35416666666666669</v>
      </c>
      <c r="C40" t="s">
        <v>64</v>
      </c>
      <c r="D40" t="s">
        <v>26</v>
      </c>
      <c r="H40">
        <v>12.8</v>
      </c>
      <c r="I40">
        <v>5</v>
      </c>
      <c r="J40">
        <v>2</v>
      </c>
      <c r="K40">
        <v>9</v>
      </c>
      <c r="L40" t="s">
        <v>25</v>
      </c>
      <c r="M40" s="4">
        <v>0.3611111111111111</v>
      </c>
      <c r="N40" s="4">
        <v>0.39861111111111108</v>
      </c>
      <c r="O40" s="7">
        <v>27</v>
      </c>
      <c r="P40" s="7">
        <v>40.9</v>
      </c>
      <c r="Q40" s="7">
        <v>58</v>
      </c>
      <c r="R40" s="7">
        <v>16.5</v>
      </c>
      <c r="S40" s="7">
        <v>14.6</v>
      </c>
      <c r="T40" s="7">
        <v>14.9</v>
      </c>
      <c r="U40" s="7">
        <v>14.1</v>
      </c>
      <c r="V40" s="7">
        <v>14.4</v>
      </c>
      <c r="W40">
        <f t="shared" si="1"/>
        <v>14.633333333333333</v>
      </c>
      <c r="X40" t="s">
        <v>79</v>
      </c>
      <c r="Y40" t="s">
        <v>84</v>
      </c>
      <c r="Z40" t="s">
        <v>80</v>
      </c>
      <c r="AA40" t="s">
        <v>83</v>
      </c>
    </row>
    <row r="41" spans="1:27" x14ac:dyDescent="0.35">
      <c r="A41" s="3">
        <v>43354</v>
      </c>
      <c r="B41" s="4">
        <v>0.39583333333333331</v>
      </c>
      <c r="C41" t="s">
        <v>200</v>
      </c>
      <c r="D41" t="s">
        <v>66</v>
      </c>
      <c r="H41">
        <v>8</v>
      </c>
      <c r="I41">
        <v>3</v>
      </c>
      <c r="K41">
        <v>17</v>
      </c>
      <c r="L41" t="s">
        <v>144</v>
      </c>
      <c r="W41">
        <f t="shared" si="1"/>
        <v>0</v>
      </c>
    </row>
    <row r="42" spans="1:27" x14ac:dyDescent="0.35">
      <c r="A42" s="3">
        <v>43354</v>
      </c>
      <c r="B42" s="4">
        <v>0.39583333333333331</v>
      </c>
      <c r="C42" t="s">
        <v>263</v>
      </c>
      <c r="D42" t="s">
        <v>179</v>
      </c>
      <c r="H42">
        <v>23.7</v>
      </c>
      <c r="I42">
        <v>2</v>
      </c>
      <c r="J42">
        <v>2</v>
      </c>
      <c r="K42">
        <v>17</v>
      </c>
      <c r="L42" t="s">
        <v>25</v>
      </c>
      <c r="M42" s="4">
        <v>0.40625</v>
      </c>
      <c r="N42" s="4">
        <v>0.42291666666666666</v>
      </c>
      <c r="O42">
        <v>28</v>
      </c>
      <c r="P42">
        <v>40.299999999999997</v>
      </c>
      <c r="Q42">
        <v>50</v>
      </c>
      <c r="R42">
        <v>19.5</v>
      </c>
      <c r="S42">
        <v>18</v>
      </c>
      <c r="T42">
        <v>17</v>
      </c>
      <c r="U42">
        <v>16.5</v>
      </c>
      <c r="V42">
        <v>16.2</v>
      </c>
      <c r="W42">
        <f t="shared" si="1"/>
        <v>17.166666666666668</v>
      </c>
    </row>
    <row r="43" spans="1:27" x14ac:dyDescent="0.35">
      <c r="A43" s="3">
        <v>43354</v>
      </c>
      <c r="B43" s="4">
        <v>0.4375</v>
      </c>
      <c r="C43" t="s">
        <v>264</v>
      </c>
      <c r="D43" t="s">
        <v>28</v>
      </c>
      <c r="H43">
        <v>15.4</v>
      </c>
      <c r="I43">
        <v>3</v>
      </c>
      <c r="L43" t="s">
        <v>144</v>
      </c>
      <c r="W43">
        <f t="shared" si="1"/>
        <v>0</v>
      </c>
    </row>
    <row r="44" spans="1:27" x14ac:dyDescent="0.35">
      <c r="A44" s="3">
        <v>43354</v>
      </c>
      <c r="B44" s="4">
        <v>0.4375</v>
      </c>
      <c r="C44" t="s">
        <v>265</v>
      </c>
      <c r="D44" t="s">
        <v>179</v>
      </c>
      <c r="H44">
        <v>24.7</v>
      </c>
      <c r="I44">
        <v>2</v>
      </c>
      <c r="J44">
        <v>2</v>
      </c>
      <c r="K44">
        <v>16</v>
      </c>
      <c r="L44" t="s">
        <v>25</v>
      </c>
      <c r="M44" s="4">
        <v>0.44375000000000003</v>
      </c>
      <c r="N44" s="4">
        <v>0.44861111111111113</v>
      </c>
      <c r="O44" s="7">
        <v>28</v>
      </c>
      <c r="P44" s="7">
        <v>41.1</v>
      </c>
      <c r="Q44" s="7">
        <v>45</v>
      </c>
      <c r="R44" s="7">
        <v>16.5</v>
      </c>
      <c r="S44" s="7">
        <v>15.9</v>
      </c>
      <c r="T44" s="7">
        <v>15.8</v>
      </c>
      <c r="U44" s="7">
        <v>18.399999999999999</v>
      </c>
      <c r="V44" s="7">
        <v>15</v>
      </c>
      <c r="W44">
        <f t="shared" si="1"/>
        <v>16.066666666666666</v>
      </c>
    </row>
    <row r="45" spans="1:27" x14ac:dyDescent="0.35">
      <c r="A45" s="3">
        <v>43354</v>
      </c>
      <c r="B45" s="4">
        <v>0.45833333333333331</v>
      </c>
      <c r="C45" t="s">
        <v>266</v>
      </c>
      <c r="D45" t="s">
        <v>267</v>
      </c>
      <c r="H45">
        <v>13.2</v>
      </c>
      <c r="I45">
        <v>4</v>
      </c>
      <c r="K45">
        <v>17</v>
      </c>
      <c r="L45" t="s">
        <v>144</v>
      </c>
      <c r="W45">
        <f t="shared" si="1"/>
        <v>0</v>
      </c>
    </row>
    <row r="46" spans="1:27" x14ac:dyDescent="0.35">
      <c r="A46" s="3">
        <v>43354</v>
      </c>
      <c r="B46" s="4">
        <v>0.45833333333333331</v>
      </c>
      <c r="C46" t="s">
        <v>264</v>
      </c>
      <c r="D46" t="s">
        <v>28</v>
      </c>
      <c r="H46">
        <v>15.4</v>
      </c>
      <c r="I46">
        <v>3</v>
      </c>
      <c r="K46">
        <v>1</v>
      </c>
      <c r="L46" t="s">
        <v>144</v>
      </c>
      <c r="W46">
        <f t="shared" si="1"/>
        <v>0</v>
      </c>
    </row>
    <row r="47" spans="1:27" x14ac:dyDescent="0.35">
      <c r="A47" s="3">
        <v>43354</v>
      </c>
      <c r="B47" s="4">
        <v>0.5</v>
      </c>
      <c r="C47" t="s">
        <v>247</v>
      </c>
      <c r="D47" t="s">
        <v>215</v>
      </c>
      <c r="H47">
        <v>39.4</v>
      </c>
      <c r="I47">
        <v>1</v>
      </c>
      <c r="K47">
        <v>14</v>
      </c>
      <c r="L47" t="s">
        <v>144</v>
      </c>
      <c r="W47">
        <f t="shared" si="1"/>
        <v>0</v>
      </c>
    </row>
    <row r="48" spans="1:27" x14ac:dyDescent="0.35">
      <c r="A48" s="3">
        <v>43354</v>
      </c>
      <c r="B48" s="4">
        <v>0.5</v>
      </c>
      <c r="C48" t="s">
        <v>268</v>
      </c>
      <c r="D48" t="s">
        <v>215</v>
      </c>
      <c r="H48">
        <v>38</v>
      </c>
      <c r="I48">
        <v>1</v>
      </c>
      <c r="J48">
        <v>2</v>
      </c>
      <c r="K48">
        <v>14</v>
      </c>
      <c r="L48" t="s">
        <v>25</v>
      </c>
      <c r="M48" s="4">
        <v>0.50138888888888888</v>
      </c>
      <c r="N48" s="4">
        <v>0.50902777777777775</v>
      </c>
      <c r="O48" s="7">
        <v>30</v>
      </c>
      <c r="P48" s="7">
        <v>43.3</v>
      </c>
      <c r="Q48" s="7">
        <v>32</v>
      </c>
      <c r="R48" s="7">
        <v>26.6</v>
      </c>
      <c r="S48" s="7">
        <v>24.9</v>
      </c>
      <c r="T48" s="7">
        <v>25.3</v>
      </c>
      <c r="U48" s="7">
        <v>22.1</v>
      </c>
      <c r="V48" s="7">
        <v>27.7</v>
      </c>
      <c r="W48">
        <f t="shared" si="1"/>
        <v>25.600000000000005</v>
      </c>
    </row>
    <row r="49" spans="1:23" x14ac:dyDescent="0.35">
      <c r="A49" s="3">
        <v>43354</v>
      </c>
      <c r="B49" s="4">
        <v>0.52083333333333337</v>
      </c>
      <c r="C49" t="s">
        <v>269</v>
      </c>
      <c r="D49" t="s">
        <v>242</v>
      </c>
      <c r="H49">
        <v>24.5</v>
      </c>
      <c r="I49">
        <v>3</v>
      </c>
      <c r="K49">
        <v>19</v>
      </c>
      <c r="L49" t="s">
        <v>144</v>
      </c>
      <c r="W49">
        <f t="shared" si="1"/>
        <v>0</v>
      </c>
    </row>
    <row r="50" spans="1:23" x14ac:dyDescent="0.35">
      <c r="A50" s="3">
        <v>43355</v>
      </c>
      <c r="B50" s="4">
        <v>0.27083333333333331</v>
      </c>
      <c r="C50" t="s">
        <v>364</v>
      </c>
      <c r="D50" t="s">
        <v>215</v>
      </c>
      <c r="H50">
        <v>34.9</v>
      </c>
      <c r="I50">
        <v>0</v>
      </c>
      <c r="J50">
        <v>2</v>
      </c>
      <c r="K50">
        <v>1</v>
      </c>
      <c r="L50" t="s">
        <v>25</v>
      </c>
      <c r="M50" s="4">
        <v>0.25</v>
      </c>
      <c r="N50" s="4">
        <v>0.25555555555555559</v>
      </c>
      <c r="O50" s="7">
        <v>21</v>
      </c>
      <c r="P50" s="7">
        <v>43.6</v>
      </c>
      <c r="Q50" s="7">
        <v>95</v>
      </c>
      <c r="R50" s="7">
        <v>17.8</v>
      </c>
      <c r="S50" s="7">
        <v>18.8</v>
      </c>
      <c r="T50" s="7">
        <v>18.8</v>
      </c>
      <c r="U50" s="7">
        <v>16.7</v>
      </c>
      <c r="V50" s="7">
        <v>16.100000000000001</v>
      </c>
      <c r="W50">
        <f t="shared" si="1"/>
        <v>17.766666666666673</v>
      </c>
    </row>
    <row r="51" spans="1:23" x14ac:dyDescent="0.35">
      <c r="A51" s="3">
        <v>43355</v>
      </c>
      <c r="B51" s="4">
        <v>0.27083333333333331</v>
      </c>
      <c r="C51" t="s">
        <v>365</v>
      </c>
      <c r="D51" t="s">
        <v>215</v>
      </c>
      <c r="H51">
        <v>35.1</v>
      </c>
      <c r="I51">
        <v>1</v>
      </c>
      <c r="J51">
        <v>2</v>
      </c>
      <c r="K51">
        <v>3</v>
      </c>
      <c r="L51" t="s">
        <v>25</v>
      </c>
      <c r="M51" s="4">
        <v>0.25486111111111109</v>
      </c>
      <c r="N51" s="4">
        <v>0.26250000000000001</v>
      </c>
      <c r="O51" s="7">
        <v>21</v>
      </c>
      <c r="P51" s="7">
        <v>43.7</v>
      </c>
      <c r="Q51" s="7">
        <v>95</v>
      </c>
      <c r="R51" s="7">
        <v>15.9</v>
      </c>
      <c r="S51" s="7">
        <v>16.3</v>
      </c>
      <c r="T51" s="7">
        <v>15</v>
      </c>
      <c r="U51" s="7">
        <v>16.100000000000001</v>
      </c>
      <c r="V51" s="7">
        <v>15.4</v>
      </c>
      <c r="W51">
        <f t="shared" si="1"/>
        <v>15.800000000000002</v>
      </c>
    </row>
    <row r="52" spans="1:23" x14ac:dyDescent="0.35">
      <c r="A52" s="3">
        <v>43355</v>
      </c>
      <c r="B52" s="4">
        <v>0.27083333333333331</v>
      </c>
      <c r="C52" t="s">
        <v>264</v>
      </c>
      <c r="D52" t="s">
        <v>28</v>
      </c>
      <c r="H52">
        <v>13.8</v>
      </c>
      <c r="I52">
        <v>0</v>
      </c>
      <c r="K52">
        <v>7</v>
      </c>
      <c r="L52" t="s">
        <v>144</v>
      </c>
      <c r="W52">
        <f t="shared" si="1"/>
        <v>0</v>
      </c>
    </row>
    <row r="53" spans="1:23" x14ac:dyDescent="0.35">
      <c r="A53" s="3">
        <v>43355</v>
      </c>
      <c r="B53" s="4">
        <v>0.3125</v>
      </c>
      <c r="C53" t="s">
        <v>366</v>
      </c>
      <c r="D53" t="s">
        <v>26</v>
      </c>
      <c r="K53">
        <v>2</v>
      </c>
      <c r="L53" t="s">
        <v>144</v>
      </c>
      <c r="W53">
        <f t="shared" si="1"/>
        <v>0</v>
      </c>
    </row>
    <row r="54" spans="1:23" x14ac:dyDescent="0.35">
      <c r="A54" s="3">
        <v>43355</v>
      </c>
      <c r="B54" s="4">
        <v>0.3125</v>
      </c>
      <c r="C54" t="s">
        <v>323</v>
      </c>
      <c r="D54" t="s">
        <v>69</v>
      </c>
      <c r="H54">
        <v>22.3</v>
      </c>
      <c r="I54">
        <v>2</v>
      </c>
      <c r="K54">
        <v>14</v>
      </c>
      <c r="L54" t="s">
        <v>144</v>
      </c>
      <c r="W54">
        <f t="shared" si="1"/>
        <v>0</v>
      </c>
    </row>
    <row r="55" spans="1:23" x14ac:dyDescent="0.35">
      <c r="A55" s="3">
        <v>43355</v>
      </c>
      <c r="B55" s="4">
        <v>0.3125</v>
      </c>
      <c r="C55" t="s">
        <v>367</v>
      </c>
      <c r="D55" t="s">
        <v>26</v>
      </c>
      <c r="H55">
        <v>13.2</v>
      </c>
      <c r="I55">
        <v>4</v>
      </c>
      <c r="K55">
        <v>9</v>
      </c>
      <c r="L55" t="s">
        <v>144</v>
      </c>
      <c r="W55">
        <f t="shared" si="1"/>
        <v>0</v>
      </c>
    </row>
    <row r="56" spans="1:23" x14ac:dyDescent="0.35">
      <c r="A56" s="3">
        <v>43355</v>
      </c>
      <c r="B56" s="4">
        <v>0.35416666666666669</v>
      </c>
      <c r="C56" t="s">
        <v>367</v>
      </c>
      <c r="D56" t="s">
        <v>26</v>
      </c>
      <c r="H56">
        <v>13</v>
      </c>
      <c r="I56">
        <v>3</v>
      </c>
      <c r="K56">
        <v>7</v>
      </c>
      <c r="L56" t="s">
        <v>144</v>
      </c>
      <c r="W56">
        <f t="shared" si="1"/>
        <v>0</v>
      </c>
    </row>
    <row r="57" spans="1:23" x14ac:dyDescent="0.35">
      <c r="A57" s="3">
        <v>43355</v>
      </c>
      <c r="B57" s="4">
        <v>0.39583333333333331</v>
      </c>
      <c r="C57" t="s">
        <v>368</v>
      </c>
      <c r="D57" t="s">
        <v>179</v>
      </c>
      <c r="E57" t="s">
        <v>74</v>
      </c>
      <c r="H57">
        <v>22.7</v>
      </c>
      <c r="I57">
        <v>2</v>
      </c>
      <c r="J57">
        <v>2</v>
      </c>
      <c r="K57">
        <v>14</v>
      </c>
      <c r="L57" t="s">
        <v>25</v>
      </c>
      <c r="M57" s="4">
        <v>0.40277777777777773</v>
      </c>
      <c r="N57" s="4">
        <v>0.42638888888888887</v>
      </c>
      <c r="O57" s="7">
        <v>29</v>
      </c>
      <c r="P57" s="7">
        <v>42.2</v>
      </c>
      <c r="Q57" s="7">
        <v>58</v>
      </c>
      <c r="R57" s="7">
        <v>17.899999999999999</v>
      </c>
      <c r="S57" s="7">
        <v>17.100000000000001</v>
      </c>
      <c r="T57" s="7">
        <v>17</v>
      </c>
      <c r="U57" s="7">
        <v>16.8</v>
      </c>
      <c r="V57" s="7">
        <v>18.5</v>
      </c>
      <c r="W57">
        <f t="shared" si="1"/>
        <v>17.333333333333332</v>
      </c>
    </row>
    <row r="58" spans="1:23" x14ac:dyDescent="0.35">
      <c r="A58" s="3">
        <v>43355</v>
      </c>
      <c r="B58" s="4">
        <v>0.45833333333333331</v>
      </c>
      <c r="C58" t="s">
        <v>369</v>
      </c>
      <c r="D58" t="s">
        <v>22</v>
      </c>
      <c r="H58">
        <v>16.7</v>
      </c>
      <c r="I58">
        <v>3</v>
      </c>
      <c r="K58">
        <v>18</v>
      </c>
      <c r="L58" t="s">
        <v>144</v>
      </c>
      <c r="W58">
        <f t="shared" si="1"/>
        <v>0</v>
      </c>
    </row>
    <row r="59" spans="1:23" x14ac:dyDescent="0.35">
      <c r="A59" s="3">
        <v>43356</v>
      </c>
      <c r="B59" s="4">
        <v>0.3125</v>
      </c>
      <c r="C59" t="s">
        <v>188</v>
      </c>
      <c r="D59" t="s">
        <v>169</v>
      </c>
      <c r="E59" t="s">
        <v>74</v>
      </c>
      <c r="F59">
        <v>4</v>
      </c>
      <c r="H59">
        <v>25.2</v>
      </c>
      <c r="I59">
        <v>1</v>
      </c>
      <c r="K59">
        <v>18</v>
      </c>
      <c r="L59" t="s">
        <v>144</v>
      </c>
      <c r="W59">
        <f t="shared" si="1"/>
        <v>0</v>
      </c>
    </row>
    <row r="60" spans="1:23" x14ac:dyDescent="0.35">
      <c r="A60" s="3">
        <v>43356</v>
      </c>
      <c r="B60" s="4">
        <v>0.35416666666666669</v>
      </c>
      <c r="C60" t="s">
        <v>320</v>
      </c>
      <c r="D60" t="s">
        <v>169</v>
      </c>
      <c r="E60" t="s">
        <v>74</v>
      </c>
      <c r="F60">
        <v>4</v>
      </c>
      <c r="H60">
        <v>30.1</v>
      </c>
      <c r="I60">
        <v>2</v>
      </c>
      <c r="K60">
        <v>1</v>
      </c>
      <c r="L60" t="s">
        <v>144</v>
      </c>
      <c r="W60">
        <f t="shared" si="1"/>
        <v>0</v>
      </c>
    </row>
    <row r="61" spans="1:23" x14ac:dyDescent="0.35">
      <c r="A61" s="3">
        <v>43356</v>
      </c>
      <c r="B61" s="4">
        <v>0.35416666666666669</v>
      </c>
      <c r="C61" t="s">
        <v>405</v>
      </c>
      <c r="D61" t="s">
        <v>22</v>
      </c>
      <c r="H61">
        <v>25.1</v>
      </c>
      <c r="I61">
        <v>5</v>
      </c>
      <c r="K61">
        <v>1</v>
      </c>
      <c r="L61" t="s">
        <v>144</v>
      </c>
      <c r="W61">
        <f t="shared" si="1"/>
        <v>0</v>
      </c>
    </row>
    <row r="62" spans="1:23" x14ac:dyDescent="0.35">
      <c r="A62" s="3">
        <v>43356</v>
      </c>
      <c r="B62" s="4">
        <v>0.35416666666666669</v>
      </c>
      <c r="C62" t="s">
        <v>406</v>
      </c>
      <c r="D62" t="s">
        <v>26</v>
      </c>
      <c r="H62">
        <v>11.8</v>
      </c>
      <c r="I62">
        <v>3</v>
      </c>
      <c r="J62">
        <v>2</v>
      </c>
      <c r="K62">
        <v>9</v>
      </c>
      <c r="L62" t="s">
        <v>25</v>
      </c>
      <c r="M62" s="4">
        <v>0.35902777777777778</v>
      </c>
      <c r="N62" s="4">
        <v>0.41666666666666669</v>
      </c>
      <c r="O62" s="7">
        <v>32</v>
      </c>
      <c r="P62" s="7">
        <v>42.8</v>
      </c>
      <c r="Q62" s="7">
        <v>50</v>
      </c>
      <c r="R62" s="7">
        <v>16.7</v>
      </c>
      <c r="S62" s="7">
        <v>17.2</v>
      </c>
      <c r="T62" s="7">
        <v>16.899999999999999</v>
      </c>
      <c r="U62" s="7">
        <v>16.600000000000001</v>
      </c>
      <c r="V62" s="7">
        <v>16.2</v>
      </c>
      <c r="W62">
        <f t="shared" si="1"/>
        <v>16.733333333333334</v>
      </c>
    </row>
    <row r="63" spans="1:23" x14ac:dyDescent="0.35">
      <c r="A63" s="3">
        <v>43356</v>
      </c>
      <c r="B63" s="4">
        <v>0.39583333333333331</v>
      </c>
      <c r="C63" t="s">
        <v>250</v>
      </c>
      <c r="D63" t="s">
        <v>27</v>
      </c>
      <c r="H63">
        <v>9.8000000000000007</v>
      </c>
      <c r="I63">
        <v>0</v>
      </c>
      <c r="K63">
        <v>8</v>
      </c>
      <c r="L63" t="s">
        <v>144</v>
      </c>
      <c r="W63">
        <f t="shared" si="1"/>
        <v>0</v>
      </c>
    </row>
    <row r="64" spans="1:23" x14ac:dyDescent="0.35">
      <c r="A64" s="3">
        <v>43356</v>
      </c>
      <c r="B64" s="4">
        <v>0.41666666666666669</v>
      </c>
      <c r="C64" t="s">
        <v>394</v>
      </c>
      <c r="D64" t="s">
        <v>70</v>
      </c>
      <c r="E64">
        <v>3</v>
      </c>
      <c r="H64">
        <v>21.4</v>
      </c>
      <c r="I64">
        <v>2</v>
      </c>
      <c r="K64">
        <v>9</v>
      </c>
      <c r="L64" t="s">
        <v>144</v>
      </c>
      <c r="W64">
        <f t="shared" si="1"/>
        <v>0</v>
      </c>
    </row>
    <row r="65" spans="1:23" x14ac:dyDescent="0.35">
      <c r="A65" s="3">
        <v>43356</v>
      </c>
      <c r="B65" s="4">
        <v>0.47916666666666669</v>
      </c>
      <c r="C65" t="s">
        <v>250</v>
      </c>
      <c r="D65" t="s">
        <v>27</v>
      </c>
      <c r="H65">
        <v>9.9</v>
      </c>
      <c r="I65">
        <v>1</v>
      </c>
      <c r="K65">
        <v>6</v>
      </c>
      <c r="L65" t="s">
        <v>144</v>
      </c>
      <c r="W65">
        <f t="shared" si="1"/>
        <v>0</v>
      </c>
    </row>
    <row r="66" spans="1:23" x14ac:dyDescent="0.35">
      <c r="A66" s="3">
        <v>43357</v>
      </c>
      <c r="B66" s="4">
        <v>0.27083333333333331</v>
      </c>
      <c r="C66" t="s">
        <v>329</v>
      </c>
      <c r="D66" t="s">
        <v>66</v>
      </c>
      <c r="H66">
        <v>8.1999999999999993</v>
      </c>
      <c r="I66">
        <v>3</v>
      </c>
      <c r="K66">
        <v>5</v>
      </c>
      <c r="L66" t="s">
        <v>144</v>
      </c>
      <c r="W66">
        <f t="shared" si="1"/>
        <v>0</v>
      </c>
    </row>
    <row r="67" spans="1:23" x14ac:dyDescent="0.35">
      <c r="A67" s="3">
        <v>43357</v>
      </c>
      <c r="B67" s="4">
        <v>0.27083333333333331</v>
      </c>
      <c r="C67" t="s">
        <v>253</v>
      </c>
      <c r="D67" t="s">
        <v>242</v>
      </c>
      <c r="H67">
        <v>23.9</v>
      </c>
      <c r="I67">
        <v>3</v>
      </c>
      <c r="K67">
        <v>12</v>
      </c>
      <c r="L67" t="s">
        <v>144</v>
      </c>
      <c r="W67">
        <f t="shared" si="1"/>
        <v>0</v>
      </c>
    </row>
    <row r="68" spans="1:23" x14ac:dyDescent="0.35">
      <c r="A68" s="3">
        <v>43357</v>
      </c>
      <c r="B68" s="4">
        <v>0.27083333333333331</v>
      </c>
      <c r="C68" t="s">
        <v>439</v>
      </c>
      <c r="D68" t="s">
        <v>208</v>
      </c>
      <c r="G68">
        <v>97</v>
      </c>
      <c r="H68">
        <v>13.9</v>
      </c>
      <c r="I68">
        <v>1</v>
      </c>
      <c r="K68">
        <v>17</v>
      </c>
      <c r="L68" t="s">
        <v>144</v>
      </c>
      <c r="W68">
        <f t="shared" si="1"/>
        <v>0</v>
      </c>
    </row>
    <row r="69" spans="1:23" x14ac:dyDescent="0.35">
      <c r="A69" s="3">
        <v>43357</v>
      </c>
      <c r="B69" s="4">
        <v>0.3125</v>
      </c>
      <c r="C69" t="s">
        <v>393</v>
      </c>
      <c r="D69" t="s">
        <v>169</v>
      </c>
      <c r="H69">
        <v>27.7</v>
      </c>
      <c r="I69">
        <v>2</v>
      </c>
      <c r="K69">
        <v>18</v>
      </c>
      <c r="L69" t="s">
        <v>144</v>
      </c>
      <c r="W69">
        <f t="shared" si="1"/>
        <v>0</v>
      </c>
    </row>
    <row r="70" spans="1:23" x14ac:dyDescent="0.35">
      <c r="A70" s="3">
        <v>43357</v>
      </c>
      <c r="B70" s="4">
        <v>0.3125</v>
      </c>
      <c r="C70" t="s">
        <v>243</v>
      </c>
      <c r="D70" t="s">
        <v>246</v>
      </c>
      <c r="H70">
        <v>24.5</v>
      </c>
      <c r="I70">
        <v>4</v>
      </c>
      <c r="K70">
        <v>8</v>
      </c>
      <c r="L70" t="s">
        <v>144</v>
      </c>
      <c r="W70">
        <f t="shared" si="1"/>
        <v>0</v>
      </c>
    </row>
    <row r="71" spans="1:23" x14ac:dyDescent="0.35">
      <c r="A71" s="3">
        <v>43357</v>
      </c>
      <c r="B71" s="4">
        <v>0.35416666666666669</v>
      </c>
      <c r="C71" t="s">
        <v>440</v>
      </c>
      <c r="D71" t="s">
        <v>29</v>
      </c>
      <c r="H71">
        <v>19.3</v>
      </c>
      <c r="I71">
        <v>4</v>
      </c>
      <c r="L71" t="s">
        <v>144</v>
      </c>
      <c r="W71">
        <f t="shared" si="1"/>
        <v>0</v>
      </c>
    </row>
    <row r="72" spans="1:23" x14ac:dyDescent="0.35">
      <c r="A72" s="3">
        <v>43357</v>
      </c>
      <c r="B72" s="4">
        <v>0.39583333333333331</v>
      </c>
      <c r="C72" t="s">
        <v>374</v>
      </c>
      <c r="D72" t="s">
        <v>66</v>
      </c>
      <c r="F72">
        <v>3</v>
      </c>
      <c r="H72">
        <v>7.6</v>
      </c>
      <c r="I72">
        <v>4</v>
      </c>
      <c r="K72">
        <v>19</v>
      </c>
      <c r="L72" t="s">
        <v>144</v>
      </c>
      <c r="W72">
        <f t="shared" si="1"/>
        <v>0</v>
      </c>
    </row>
    <row r="73" spans="1:23" x14ac:dyDescent="0.35">
      <c r="A73" s="3">
        <v>43357</v>
      </c>
      <c r="B73" s="4">
        <v>0.39583333333333331</v>
      </c>
      <c r="C73" t="s">
        <v>371</v>
      </c>
      <c r="D73" t="s">
        <v>66</v>
      </c>
      <c r="H73">
        <v>9.6999999999999993</v>
      </c>
      <c r="I73">
        <v>5</v>
      </c>
      <c r="K73">
        <v>7</v>
      </c>
      <c r="L73" t="s">
        <v>144</v>
      </c>
      <c r="W73">
        <f t="shared" ref="W73:W136" si="2">(SUM(R73:V73)-MAX(R73:V73)-MIN(R73:V73))/(COUNT(R73:V73)-2)</f>
        <v>0</v>
      </c>
    </row>
    <row r="74" spans="1:23" x14ac:dyDescent="0.35">
      <c r="A74" s="3">
        <v>43357</v>
      </c>
      <c r="B74" s="4">
        <v>0.47916666666666669</v>
      </c>
      <c r="C74" t="s">
        <v>385</v>
      </c>
      <c r="D74" t="s">
        <v>179</v>
      </c>
      <c r="H74">
        <v>21.4</v>
      </c>
      <c r="I74">
        <v>1</v>
      </c>
      <c r="K74">
        <v>2</v>
      </c>
      <c r="L74" t="s">
        <v>144</v>
      </c>
      <c r="W74">
        <f t="shared" si="2"/>
        <v>0</v>
      </c>
    </row>
    <row r="75" spans="1:23" x14ac:dyDescent="0.35">
      <c r="A75" s="3">
        <v>43358</v>
      </c>
      <c r="B75" s="4">
        <v>0.27083333333333331</v>
      </c>
      <c r="C75" t="s">
        <v>439</v>
      </c>
      <c r="D75" t="s">
        <v>208</v>
      </c>
      <c r="H75">
        <v>14.1</v>
      </c>
      <c r="I75">
        <v>4</v>
      </c>
      <c r="K75">
        <v>11</v>
      </c>
      <c r="L75" t="s">
        <v>144</v>
      </c>
      <c r="W75">
        <f t="shared" si="2"/>
        <v>0</v>
      </c>
    </row>
    <row r="76" spans="1:23" x14ac:dyDescent="0.35">
      <c r="A76" s="3">
        <v>43358</v>
      </c>
      <c r="B76" s="4">
        <v>0.27083333333333331</v>
      </c>
      <c r="C76" t="s">
        <v>393</v>
      </c>
      <c r="D76" t="s">
        <v>169</v>
      </c>
      <c r="H76">
        <v>27.9</v>
      </c>
      <c r="I76">
        <v>2</v>
      </c>
      <c r="K76">
        <v>4</v>
      </c>
      <c r="L76" t="s">
        <v>144</v>
      </c>
      <c r="W76">
        <f t="shared" si="2"/>
        <v>0</v>
      </c>
    </row>
    <row r="77" spans="1:23" x14ac:dyDescent="0.35">
      <c r="A77" s="3">
        <v>43358</v>
      </c>
      <c r="B77" s="4">
        <v>0.3125</v>
      </c>
      <c r="C77" t="s">
        <v>461</v>
      </c>
      <c r="D77" t="s">
        <v>194</v>
      </c>
      <c r="H77">
        <v>10.1</v>
      </c>
      <c r="I77">
        <v>2</v>
      </c>
      <c r="K77">
        <v>4</v>
      </c>
      <c r="L77" t="s">
        <v>144</v>
      </c>
      <c r="W77">
        <f t="shared" si="2"/>
        <v>0</v>
      </c>
    </row>
    <row r="78" spans="1:23" x14ac:dyDescent="0.35">
      <c r="A78" s="3">
        <v>43358</v>
      </c>
      <c r="B78" s="4">
        <v>0.35416666666666669</v>
      </c>
      <c r="C78" t="s">
        <v>387</v>
      </c>
      <c r="D78" t="s">
        <v>22</v>
      </c>
      <c r="E78" t="s">
        <v>74</v>
      </c>
      <c r="H78">
        <v>17.399999999999999</v>
      </c>
      <c r="I78">
        <v>4</v>
      </c>
      <c r="K78">
        <v>17</v>
      </c>
      <c r="L78" t="s">
        <v>144</v>
      </c>
      <c r="W78">
        <f t="shared" si="2"/>
        <v>0</v>
      </c>
    </row>
    <row r="79" spans="1:23" x14ac:dyDescent="0.35">
      <c r="A79" s="3">
        <v>43358</v>
      </c>
      <c r="B79" s="4">
        <v>0.39583333333333331</v>
      </c>
      <c r="C79" t="s">
        <v>250</v>
      </c>
      <c r="D79" t="s">
        <v>27</v>
      </c>
      <c r="H79">
        <v>9.9</v>
      </c>
      <c r="I79">
        <v>1</v>
      </c>
      <c r="K79">
        <v>8</v>
      </c>
      <c r="L79" t="s">
        <v>144</v>
      </c>
      <c r="W79">
        <f t="shared" si="2"/>
        <v>0</v>
      </c>
    </row>
    <row r="80" spans="1:23" x14ac:dyDescent="0.35">
      <c r="A80" s="3">
        <v>43358</v>
      </c>
      <c r="B80" s="4">
        <v>0.39583333333333331</v>
      </c>
      <c r="C80" t="s">
        <v>386</v>
      </c>
      <c r="D80" t="s">
        <v>22</v>
      </c>
      <c r="H80">
        <v>18</v>
      </c>
      <c r="I80">
        <v>4</v>
      </c>
      <c r="K80">
        <v>7</v>
      </c>
      <c r="L80" t="s">
        <v>144</v>
      </c>
      <c r="W80">
        <f t="shared" si="2"/>
        <v>0</v>
      </c>
    </row>
    <row r="81" spans="1:23" x14ac:dyDescent="0.35">
      <c r="A81" s="3">
        <v>43358</v>
      </c>
      <c r="B81" s="4">
        <v>0.41666666666666669</v>
      </c>
      <c r="C81" t="s">
        <v>388</v>
      </c>
      <c r="D81" t="s">
        <v>22</v>
      </c>
      <c r="H81">
        <v>15</v>
      </c>
      <c r="I81">
        <v>2</v>
      </c>
      <c r="K81">
        <v>14</v>
      </c>
      <c r="L81" t="s">
        <v>144</v>
      </c>
      <c r="W81">
        <f t="shared" si="2"/>
        <v>0</v>
      </c>
    </row>
    <row r="82" spans="1:23" x14ac:dyDescent="0.35">
      <c r="A82" s="3">
        <v>43358</v>
      </c>
      <c r="B82" s="4">
        <v>0.45833333333333331</v>
      </c>
      <c r="C82" t="s">
        <v>402</v>
      </c>
      <c r="D82" t="s">
        <v>69</v>
      </c>
      <c r="H82">
        <v>21.9</v>
      </c>
      <c r="I82">
        <v>4</v>
      </c>
      <c r="K82">
        <v>9</v>
      </c>
      <c r="L82" t="s">
        <v>144</v>
      </c>
      <c r="W82">
        <f t="shared" si="2"/>
        <v>0</v>
      </c>
    </row>
    <row r="83" spans="1:23" x14ac:dyDescent="0.35">
      <c r="A83" s="3">
        <v>43358</v>
      </c>
      <c r="B83" s="4">
        <v>0.47916666666666669</v>
      </c>
      <c r="C83" t="s">
        <v>462</v>
      </c>
      <c r="D83" t="s">
        <v>242</v>
      </c>
      <c r="H83">
        <v>24.6</v>
      </c>
      <c r="I83">
        <v>4</v>
      </c>
      <c r="K83">
        <v>13</v>
      </c>
      <c r="L83" t="s">
        <v>144</v>
      </c>
      <c r="W83">
        <f t="shared" si="2"/>
        <v>0</v>
      </c>
    </row>
    <row r="84" spans="1:23" x14ac:dyDescent="0.35">
      <c r="A84" s="3">
        <v>43360</v>
      </c>
      <c r="B84" s="4">
        <v>0.27083333333333331</v>
      </c>
      <c r="C84" t="s">
        <v>393</v>
      </c>
      <c r="D84" t="s">
        <v>169</v>
      </c>
      <c r="E84" t="s">
        <v>74</v>
      </c>
      <c r="F84">
        <v>4</v>
      </c>
      <c r="H84">
        <v>26.1</v>
      </c>
      <c r="I84">
        <v>1</v>
      </c>
      <c r="K84">
        <v>1</v>
      </c>
      <c r="L84" t="s">
        <v>144</v>
      </c>
      <c r="W84">
        <f t="shared" si="2"/>
        <v>0</v>
      </c>
    </row>
    <row r="85" spans="1:23" x14ac:dyDescent="0.35">
      <c r="A85" s="3">
        <v>43360</v>
      </c>
      <c r="B85" s="4">
        <v>0.27083333333333331</v>
      </c>
      <c r="C85" t="s">
        <v>459</v>
      </c>
      <c r="D85" t="s">
        <v>169</v>
      </c>
      <c r="H85">
        <v>27.7</v>
      </c>
      <c r="I85">
        <v>2</v>
      </c>
      <c r="K85">
        <v>18</v>
      </c>
      <c r="L85" t="s">
        <v>144</v>
      </c>
      <c r="W85">
        <f t="shared" si="2"/>
        <v>0</v>
      </c>
    </row>
    <row r="86" spans="1:23" x14ac:dyDescent="0.35">
      <c r="A86" s="3">
        <v>43360</v>
      </c>
      <c r="B86" s="4">
        <v>0.3125</v>
      </c>
      <c r="C86" t="s">
        <v>503</v>
      </c>
      <c r="D86" t="s">
        <v>169</v>
      </c>
      <c r="H86">
        <v>29.6</v>
      </c>
      <c r="I86">
        <v>2</v>
      </c>
      <c r="K86">
        <v>8</v>
      </c>
      <c r="L86" t="s">
        <v>144</v>
      </c>
      <c r="W86">
        <f t="shared" si="2"/>
        <v>0</v>
      </c>
    </row>
    <row r="87" spans="1:23" x14ac:dyDescent="0.35">
      <c r="A87" s="3">
        <v>43360</v>
      </c>
      <c r="B87" s="4">
        <v>0.35416666666666669</v>
      </c>
      <c r="C87" t="s">
        <v>459</v>
      </c>
      <c r="D87" t="s">
        <v>169</v>
      </c>
      <c r="F87">
        <v>3</v>
      </c>
      <c r="H87">
        <v>27.7</v>
      </c>
      <c r="I87">
        <v>2</v>
      </c>
      <c r="K87">
        <v>18</v>
      </c>
      <c r="L87" t="s">
        <v>144</v>
      </c>
      <c r="W87">
        <f t="shared" si="2"/>
        <v>0</v>
      </c>
    </row>
    <row r="88" spans="1:23" x14ac:dyDescent="0.35">
      <c r="A88" s="3">
        <v>43360</v>
      </c>
      <c r="B88" s="4">
        <v>0.35416666666666669</v>
      </c>
      <c r="C88" t="s">
        <v>522</v>
      </c>
      <c r="D88" t="s">
        <v>29</v>
      </c>
      <c r="H88">
        <v>23.8</v>
      </c>
      <c r="I88">
        <v>5</v>
      </c>
      <c r="K88">
        <v>16</v>
      </c>
      <c r="L88" t="s">
        <v>144</v>
      </c>
      <c r="W88">
        <f t="shared" si="2"/>
        <v>0</v>
      </c>
    </row>
    <row r="89" spans="1:23" x14ac:dyDescent="0.35">
      <c r="A89" s="3">
        <v>43360</v>
      </c>
      <c r="B89" s="4">
        <v>0.39583333333333331</v>
      </c>
      <c r="C89" t="s">
        <v>523</v>
      </c>
      <c r="D89" t="s">
        <v>194</v>
      </c>
      <c r="F89">
        <v>3</v>
      </c>
      <c r="G89">
        <v>70</v>
      </c>
      <c r="H89">
        <v>10.8</v>
      </c>
      <c r="I89">
        <v>3</v>
      </c>
      <c r="K89">
        <v>7</v>
      </c>
      <c r="L89" t="s">
        <v>144</v>
      </c>
      <c r="W89">
        <f t="shared" si="2"/>
        <v>0</v>
      </c>
    </row>
    <row r="90" spans="1:23" x14ac:dyDescent="0.35">
      <c r="A90" s="3">
        <v>43360</v>
      </c>
      <c r="B90" s="4">
        <v>0.45833333333333331</v>
      </c>
      <c r="C90" t="s">
        <v>524</v>
      </c>
      <c r="D90" t="s">
        <v>22</v>
      </c>
      <c r="H90">
        <v>16.5</v>
      </c>
      <c r="I90">
        <v>3</v>
      </c>
      <c r="K90">
        <v>5</v>
      </c>
      <c r="L90" t="s">
        <v>144</v>
      </c>
      <c r="W90">
        <f t="shared" si="2"/>
        <v>0</v>
      </c>
    </row>
    <row r="91" spans="1:23" x14ac:dyDescent="0.35">
      <c r="A91" s="3">
        <v>43360</v>
      </c>
      <c r="B91" s="4">
        <v>0.47916666666666669</v>
      </c>
      <c r="C91" t="s">
        <v>469</v>
      </c>
      <c r="D91" t="s">
        <v>26</v>
      </c>
      <c r="H91">
        <v>16.399999999999999</v>
      </c>
      <c r="I91">
        <v>5</v>
      </c>
      <c r="K91">
        <v>6</v>
      </c>
      <c r="L91" t="s">
        <v>144</v>
      </c>
      <c r="W91">
        <f t="shared" si="2"/>
        <v>0</v>
      </c>
    </row>
    <row r="92" spans="1:23" x14ac:dyDescent="0.35">
      <c r="A92" s="3">
        <v>43360</v>
      </c>
      <c r="B92" s="4">
        <v>0.47916666666666669</v>
      </c>
      <c r="C92" t="s">
        <v>525</v>
      </c>
      <c r="D92" t="s">
        <v>169</v>
      </c>
      <c r="H92">
        <v>29.2</v>
      </c>
      <c r="I92">
        <v>4</v>
      </c>
      <c r="K92">
        <v>6</v>
      </c>
      <c r="L92" t="s">
        <v>144</v>
      </c>
      <c r="W92">
        <f t="shared" si="2"/>
        <v>0</v>
      </c>
    </row>
    <row r="93" spans="1:23" x14ac:dyDescent="0.35">
      <c r="A93" s="3">
        <v>43360</v>
      </c>
      <c r="B93" s="4">
        <v>0.52083333333333337</v>
      </c>
      <c r="C93" t="s">
        <v>526</v>
      </c>
      <c r="D93" t="s">
        <v>235</v>
      </c>
      <c r="H93">
        <v>13.5</v>
      </c>
      <c r="I93">
        <v>1</v>
      </c>
      <c r="K93">
        <v>18</v>
      </c>
      <c r="L93" t="s">
        <v>144</v>
      </c>
      <c r="W93">
        <f t="shared" si="2"/>
        <v>0</v>
      </c>
    </row>
    <row r="94" spans="1:23" x14ac:dyDescent="0.35">
      <c r="A94" s="3">
        <v>43360</v>
      </c>
      <c r="B94" s="4">
        <v>0.52083333333333337</v>
      </c>
      <c r="C94" t="s">
        <v>527</v>
      </c>
      <c r="D94" t="s">
        <v>26</v>
      </c>
      <c r="H94">
        <v>11.7</v>
      </c>
      <c r="I94">
        <v>4</v>
      </c>
      <c r="K94">
        <v>14</v>
      </c>
      <c r="L94" t="s">
        <v>144</v>
      </c>
      <c r="W94">
        <f t="shared" si="2"/>
        <v>0</v>
      </c>
    </row>
    <row r="95" spans="1:23" x14ac:dyDescent="0.35">
      <c r="A95" s="3">
        <v>43361</v>
      </c>
      <c r="B95" s="4">
        <v>0.3125</v>
      </c>
      <c r="C95" t="s">
        <v>459</v>
      </c>
      <c r="D95" t="s">
        <v>169</v>
      </c>
      <c r="F95">
        <v>3</v>
      </c>
      <c r="H95">
        <v>29.4</v>
      </c>
      <c r="I95">
        <v>2</v>
      </c>
      <c r="K95">
        <v>18</v>
      </c>
      <c r="L95" t="s">
        <v>144</v>
      </c>
      <c r="W95">
        <f t="shared" si="2"/>
        <v>0</v>
      </c>
    </row>
    <row r="96" spans="1:23" x14ac:dyDescent="0.35">
      <c r="A96" s="3">
        <v>43361</v>
      </c>
      <c r="B96" s="4">
        <v>0.35416666666666669</v>
      </c>
      <c r="C96" t="s">
        <v>489</v>
      </c>
      <c r="D96" t="s">
        <v>22</v>
      </c>
      <c r="E96" t="s">
        <v>74</v>
      </c>
      <c r="F96">
        <v>3</v>
      </c>
      <c r="H96">
        <v>16.600000000000001</v>
      </c>
      <c r="I96">
        <v>2</v>
      </c>
      <c r="K96">
        <v>12</v>
      </c>
      <c r="L96" t="s">
        <v>144</v>
      </c>
      <c r="W96">
        <f t="shared" si="2"/>
        <v>0</v>
      </c>
    </row>
    <row r="97" spans="1:23" x14ac:dyDescent="0.35">
      <c r="A97" s="3">
        <v>43361</v>
      </c>
      <c r="B97" s="4">
        <v>0.47916666666666669</v>
      </c>
      <c r="C97" t="s">
        <v>551</v>
      </c>
      <c r="D97" t="s">
        <v>242</v>
      </c>
      <c r="H97">
        <v>28.4</v>
      </c>
      <c r="I97">
        <v>4</v>
      </c>
      <c r="K97">
        <v>18</v>
      </c>
      <c r="L97" t="s">
        <v>144</v>
      </c>
      <c r="W97">
        <f t="shared" si="2"/>
        <v>0</v>
      </c>
    </row>
    <row r="98" spans="1:23" x14ac:dyDescent="0.35">
      <c r="A98" s="3">
        <v>43362</v>
      </c>
      <c r="B98" s="4">
        <v>0.27083333333333331</v>
      </c>
      <c r="C98" t="s">
        <v>459</v>
      </c>
      <c r="D98" t="s">
        <v>169</v>
      </c>
      <c r="F98">
        <v>3</v>
      </c>
      <c r="H98">
        <v>27.5</v>
      </c>
      <c r="I98">
        <v>1</v>
      </c>
      <c r="K98">
        <v>19</v>
      </c>
      <c r="L98" t="s">
        <v>144</v>
      </c>
      <c r="W98">
        <f t="shared" si="2"/>
        <v>0</v>
      </c>
    </row>
    <row r="99" spans="1:23" x14ac:dyDescent="0.35">
      <c r="A99" s="3">
        <v>43362</v>
      </c>
      <c r="B99" s="4">
        <v>0.27083333333333331</v>
      </c>
      <c r="C99" t="s">
        <v>526</v>
      </c>
      <c r="D99" t="s">
        <v>235</v>
      </c>
      <c r="H99">
        <v>12.7</v>
      </c>
      <c r="I99">
        <v>1</v>
      </c>
      <c r="K99">
        <v>11</v>
      </c>
      <c r="L99" t="s">
        <v>144</v>
      </c>
      <c r="W99">
        <f t="shared" si="2"/>
        <v>0</v>
      </c>
    </row>
    <row r="100" spans="1:23" x14ac:dyDescent="0.35">
      <c r="A100" s="3">
        <v>43362</v>
      </c>
      <c r="B100" s="4">
        <v>0.3125</v>
      </c>
      <c r="C100" t="s">
        <v>590</v>
      </c>
      <c r="D100" t="s">
        <v>194</v>
      </c>
      <c r="H100">
        <v>11.5</v>
      </c>
      <c r="I100">
        <v>4</v>
      </c>
      <c r="K100">
        <v>10</v>
      </c>
      <c r="L100" t="s">
        <v>144</v>
      </c>
      <c r="W100">
        <f t="shared" si="2"/>
        <v>0</v>
      </c>
    </row>
    <row r="101" spans="1:23" x14ac:dyDescent="0.35">
      <c r="A101" s="3">
        <v>43362</v>
      </c>
      <c r="B101" s="4">
        <v>0.35416666666666669</v>
      </c>
      <c r="C101" t="s">
        <v>591</v>
      </c>
      <c r="D101" t="s">
        <v>582</v>
      </c>
      <c r="H101">
        <v>12.2</v>
      </c>
      <c r="I101">
        <v>1</v>
      </c>
      <c r="K101">
        <v>3</v>
      </c>
      <c r="L101" t="s">
        <v>144</v>
      </c>
      <c r="W101">
        <f t="shared" si="2"/>
        <v>0</v>
      </c>
    </row>
    <row r="102" spans="1:23" x14ac:dyDescent="0.35">
      <c r="A102" s="3">
        <v>43362</v>
      </c>
      <c r="B102" s="4">
        <v>0.35416666666666669</v>
      </c>
      <c r="C102" t="s">
        <v>592</v>
      </c>
      <c r="D102" t="s">
        <v>194</v>
      </c>
      <c r="H102">
        <v>10</v>
      </c>
      <c r="I102">
        <v>5</v>
      </c>
      <c r="K102">
        <v>1</v>
      </c>
      <c r="L102" t="s">
        <v>144</v>
      </c>
      <c r="W102">
        <f t="shared" si="2"/>
        <v>0</v>
      </c>
    </row>
    <row r="103" spans="1:23" x14ac:dyDescent="0.35">
      <c r="A103" s="3">
        <v>43362</v>
      </c>
      <c r="B103" s="4">
        <v>0.39583333333333331</v>
      </c>
      <c r="C103" t="s">
        <v>583</v>
      </c>
      <c r="D103" t="s">
        <v>179</v>
      </c>
      <c r="H103">
        <v>19.5</v>
      </c>
      <c r="I103">
        <v>1</v>
      </c>
      <c r="K103">
        <v>1</v>
      </c>
      <c r="L103" t="s">
        <v>144</v>
      </c>
      <c r="W103">
        <f t="shared" si="2"/>
        <v>0</v>
      </c>
    </row>
    <row r="104" spans="1:23" x14ac:dyDescent="0.35">
      <c r="A104" s="3">
        <v>43362</v>
      </c>
      <c r="B104" s="4">
        <v>0.39583333333333331</v>
      </c>
      <c r="C104" t="s">
        <v>584</v>
      </c>
      <c r="D104" t="s">
        <v>29</v>
      </c>
      <c r="H104">
        <v>15.1</v>
      </c>
      <c r="I104">
        <v>3</v>
      </c>
      <c r="K104">
        <v>17</v>
      </c>
      <c r="L104" t="s">
        <v>144</v>
      </c>
      <c r="W104">
        <f t="shared" si="2"/>
        <v>0</v>
      </c>
    </row>
    <row r="105" spans="1:23" x14ac:dyDescent="0.35">
      <c r="A105" s="3">
        <v>43362</v>
      </c>
      <c r="B105" s="4">
        <v>0.39583333333333331</v>
      </c>
      <c r="C105" t="s">
        <v>591</v>
      </c>
      <c r="D105" t="s">
        <v>582</v>
      </c>
      <c r="H105">
        <v>12.1</v>
      </c>
      <c r="I105">
        <v>1</v>
      </c>
      <c r="K105">
        <v>16</v>
      </c>
      <c r="L105" t="s">
        <v>144</v>
      </c>
      <c r="W105">
        <f t="shared" si="2"/>
        <v>0</v>
      </c>
    </row>
    <row r="106" spans="1:23" x14ac:dyDescent="0.35">
      <c r="A106" s="3">
        <v>43363</v>
      </c>
      <c r="B106" s="4">
        <v>0.35416666666666669</v>
      </c>
      <c r="C106" t="s">
        <v>639</v>
      </c>
      <c r="D106" t="s">
        <v>235</v>
      </c>
      <c r="H106">
        <v>12.1</v>
      </c>
      <c r="I106">
        <v>1</v>
      </c>
      <c r="K106">
        <v>15</v>
      </c>
      <c r="L106" t="s">
        <v>144</v>
      </c>
      <c r="W106">
        <f t="shared" si="2"/>
        <v>0</v>
      </c>
    </row>
    <row r="107" spans="1:23" x14ac:dyDescent="0.35">
      <c r="A107" s="3">
        <v>43363</v>
      </c>
      <c r="B107" s="4">
        <v>0.35416666666666669</v>
      </c>
      <c r="C107" t="s">
        <v>640</v>
      </c>
      <c r="D107" t="s">
        <v>28</v>
      </c>
      <c r="H107">
        <v>12.3</v>
      </c>
      <c r="K107">
        <v>14</v>
      </c>
      <c r="L107" t="s">
        <v>144</v>
      </c>
      <c r="W107">
        <f t="shared" si="2"/>
        <v>0</v>
      </c>
    </row>
    <row r="108" spans="1:23" x14ac:dyDescent="0.35">
      <c r="A108" s="3">
        <v>43363</v>
      </c>
      <c r="B108" s="4">
        <v>0.35416666666666669</v>
      </c>
      <c r="C108" t="s">
        <v>641</v>
      </c>
      <c r="D108" t="s">
        <v>26</v>
      </c>
      <c r="H108">
        <v>13.3</v>
      </c>
      <c r="I108">
        <v>5</v>
      </c>
      <c r="K108">
        <v>11</v>
      </c>
      <c r="L108" t="s">
        <v>144</v>
      </c>
      <c r="W108">
        <f t="shared" si="2"/>
        <v>0</v>
      </c>
    </row>
    <row r="109" spans="1:23" x14ac:dyDescent="0.35">
      <c r="A109" s="3">
        <v>43363</v>
      </c>
      <c r="B109" s="4">
        <v>0.39583333333333331</v>
      </c>
      <c r="C109" t="s">
        <v>542</v>
      </c>
      <c r="D109" t="s">
        <v>69</v>
      </c>
      <c r="H109">
        <v>24.5</v>
      </c>
      <c r="I109">
        <v>5</v>
      </c>
      <c r="K109">
        <v>15</v>
      </c>
      <c r="L109" t="s">
        <v>144</v>
      </c>
      <c r="W109">
        <f t="shared" si="2"/>
        <v>0</v>
      </c>
    </row>
    <row r="110" spans="1:23" x14ac:dyDescent="0.35">
      <c r="A110" s="3">
        <v>43363</v>
      </c>
      <c r="B110" s="4">
        <v>0.39583333333333331</v>
      </c>
      <c r="C110" t="s">
        <v>541</v>
      </c>
      <c r="D110" t="s">
        <v>70</v>
      </c>
      <c r="F110">
        <v>3</v>
      </c>
      <c r="H110">
        <v>21.5</v>
      </c>
      <c r="I110">
        <v>2</v>
      </c>
      <c r="K110">
        <v>7</v>
      </c>
      <c r="L110" t="s">
        <v>144</v>
      </c>
      <c r="W110">
        <f t="shared" si="2"/>
        <v>0</v>
      </c>
    </row>
    <row r="111" spans="1:23" x14ac:dyDescent="0.35">
      <c r="A111" s="3">
        <v>43363</v>
      </c>
      <c r="B111" s="4">
        <v>0.4375</v>
      </c>
      <c r="C111" t="s">
        <v>541</v>
      </c>
      <c r="D111" t="s">
        <v>70</v>
      </c>
      <c r="F111">
        <v>3</v>
      </c>
      <c r="H111">
        <v>22.2</v>
      </c>
      <c r="I111">
        <v>2</v>
      </c>
      <c r="K111">
        <v>8</v>
      </c>
      <c r="L111" t="s">
        <v>144</v>
      </c>
      <c r="W111">
        <f t="shared" si="2"/>
        <v>0</v>
      </c>
    </row>
    <row r="112" spans="1:23" x14ac:dyDescent="0.35">
      <c r="A112" s="3">
        <v>43363</v>
      </c>
      <c r="B112" s="4">
        <v>0.4375</v>
      </c>
      <c r="C112" t="s">
        <v>542</v>
      </c>
      <c r="D112" t="s">
        <v>69</v>
      </c>
      <c r="H112">
        <v>24.3</v>
      </c>
      <c r="I112">
        <v>5</v>
      </c>
      <c r="K112">
        <v>11</v>
      </c>
      <c r="L112" t="s">
        <v>144</v>
      </c>
      <c r="W112">
        <f t="shared" si="2"/>
        <v>0</v>
      </c>
    </row>
    <row r="113" spans="1:23" x14ac:dyDescent="0.35">
      <c r="A113" s="3">
        <v>43364</v>
      </c>
      <c r="B113" s="4">
        <v>0.27083333333333331</v>
      </c>
      <c r="C113" t="s">
        <v>640</v>
      </c>
      <c r="D113" t="s">
        <v>28</v>
      </c>
      <c r="H113">
        <v>12</v>
      </c>
      <c r="I113">
        <v>0</v>
      </c>
      <c r="K113">
        <v>13</v>
      </c>
      <c r="L113" t="s">
        <v>144</v>
      </c>
      <c r="W113">
        <f t="shared" si="2"/>
        <v>0</v>
      </c>
    </row>
    <row r="114" spans="1:23" x14ac:dyDescent="0.35">
      <c r="A114" s="3">
        <v>43364</v>
      </c>
      <c r="B114" s="4">
        <v>0.3125</v>
      </c>
      <c r="C114" t="s">
        <v>642</v>
      </c>
      <c r="D114" t="s">
        <v>29</v>
      </c>
      <c r="H114">
        <v>16.3</v>
      </c>
      <c r="I114">
        <v>2</v>
      </c>
      <c r="K114">
        <v>1</v>
      </c>
      <c r="L114" t="s">
        <v>144</v>
      </c>
      <c r="W114">
        <f t="shared" si="2"/>
        <v>0</v>
      </c>
    </row>
    <row r="115" spans="1:23" x14ac:dyDescent="0.35">
      <c r="A115" s="3">
        <v>43364</v>
      </c>
      <c r="B115" s="4">
        <v>0.39583333333333331</v>
      </c>
      <c r="C115" t="s">
        <v>544</v>
      </c>
      <c r="D115" t="s">
        <v>70</v>
      </c>
      <c r="E115" t="s">
        <v>74</v>
      </c>
      <c r="F115">
        <v>4</v>
      </c>
      <c r="H115">
        <v>23.4</v>
      </c>
      <c r="I115">
        <v>4</v>
      </c>
      <c r="K115">
        <v>9</v>
      </c>
      <c r="L115" t="s">
        <v>144</v>
      </c>
      <c r="W115">
        <f t="shared" si="2"/>
        <v>0</v>
      </c>
    </row>
    <row r="116" spans="1:23" x14ac:dyDescent="0.35">
      <c r="A116" s="3">
        <v>43364</v>
      </c>
      <c r="B116" s="4">
        <v>0.4375</v>
      </c>
      <c r="C116" t="s">
        <v>631</v>
      </c>
      <c r="D116" t="s">
        <v>22</v>
      </c>
      <c r="E116" t="s">
        <v>74</v>
      </c>
      <c r="F116">
        <v>3</v>
      </c>
      <c r="H116">
        <v>16.100000000000001</v>
      </c>
      <c r="I116">
        <v>2</v>
      </c>
      <c r="K116">
        <v>14</v>
      </c>
      <c r="L116" t="s">
        <v>144</v>
      </c>
      <c r="W116">
        <f t="shared" si="2"/>
        <v>0</v>
      </c>
    </row>
    <row r="117" spans="1:23" x14ac:dyDescent="0.35">
      <c r="A117" s="3">
        <v>43364</v>
      </c>
      <c r="B117" s="4">
        <v>0.5</v>
      </c>
      <c r="C117" t="s">
        <v>631</v>
      </c>
      <c r="D117" t="s">
        <v>22</v>
      </c>
      <c r="H117">
        <v>15.7</v>
      </c>
      <c r="K117">
        <v>11</v>
      </c>
      <c r="L117" t="s">
        <v>144</v>
      </c>
      <c r="W117">
        <f t="shared" si="2"/>
        <v>0</v>
      </c>
    </row>
    <row r="118" spans="1:23" x14ac:dyDescent="0.35">
      <c r="A118" s="3">
        <v>43366</v>
      </c>
      <c r="B118" s="4">
        <v>0.27083333333333331</v>
      </c>
      <c r="C118" t="s">
        <v>526</v>
      </c>
      <c r="D118" t="s">
        <v>235</v>
      </c>
      <c r="H118">
        <v>12.8</v>
      </c>
      <c r="I118">
        <v>0</v>
      </c>
      <c r="K118">
        <v>11</v>
      </c>
      <c r="L118" t="s">
        <v>144</v>
      </c>
      <c r="W118">
        <f t="shared" si="2"/>
        <v>0</v>
      </c>
    </row>
    <row r="119" spans="1:23" x14ac:dyDescent="0.35">
      <c r="A119" s="3">
        <v>43366</v>
      </c>
      <c r="B119" s="4">
        <v>0.3125</v>
      </c>
      <c r="C119" t="s">
        <v>595</v>
      </c>
      <c r="D119" t="s">
        <v>651</v>
      </c>
      <c r="H119">
        <v>5.0999999999999996</v>
      </c>
      <c r="I119">
        <v>1</v>
      </c>
      <c r="K119">
        <v>9</v>
      </c>
      <c r="L119" t="s">
        <v>144</v>
      </c>
      <c r="W119">
        <f t="shared" si="2"/>
        <v>0</v>
      </c>
    </row>
    <row r="120" spans="1:23" x14ac:dyDescent="0.35">
      <c r="A120" s="3">
        <v>43366</v>
      </c>
      <c r="B120" s="4">
        <v>0.3125</v>
      </c>
      <c r="C120" t="s">
        <v>670</v>
      </c>
      <c r="D120" t="s">
        <v>28</v>
      </c>
      <c r="F120">
        <v>3</v>
      </c>
      <c r="G120">
        <v>77</v>
      </c>
      <c r="H120">
        <v>15.4</v>
      </c>
      <c r="I120">
        <v>3</v>
      </c>
      <c r="K120">
        <v>14</v>
      </c>
      <c r="L120" t="s">
        <v>144</v>
      </c>
      <c r="W120">
        <f t="shared" si="2"/>
        <v>0</v>
      </c>
    </row>
    <row r="121" spans="1:23" x14ac:dyDescent="0.35">
      <c r="A121" s="3">
        <v>43366</v>
      </c>
      <c r="B121" s="4">
        <v>0.35416666666666669</v>
      </c>
      <c r="C121" t="s">
        <v>640</v>
      </c>
      <c r="D121" t="s">
        <v>28</v>
      </c>
      <c r="H121">
        <v>13</v>
      </c>
      <c r="I121">
        <v>1</v>
      </c>
      <c r="K121">
        <v>8</v>
      </c>
      <c r="L121" t="s">
        <v>144</v>
      </c>
      <c r="W121">
        <f t="shared" si="2"/>
        <v>0</v>
      </c>
    </row>
    <row r="122" spans="1:23" x14ac:dyDescent="0.35">
      <c r="A122" s="3">
        <v>43366</v>
      </c>
      <c r="B122" s="4">
        <v>0.39583333333333331</v>
      </c>
      <c r="C122" t="s">
        <v>549</v>
      </c>
      <c r="D122" t="s">
        <v>70</v>
      </c>
      <c r="F122">
        <v>3</v>
      </c>
      <c r="H122">
        <v>23.3</v>
      </c>
      <c r="I122">
        <v>2</v>
      </c>
      <c r="K122">
        <v>7</v>
      </c>
      <c r="L122" t="s">
        <v>144</v>
      </c>
      <c r="W122">
        <f t="shared" si="2"/>
        <v>0</v>
      </c>
    </row>
    <row r="123" spans="1:23" x14ac:dyDescent="0.35">
      <c r="A123" s="3">
        <v>43367</v>
      </c>
      <c r="B123" s="4">
        <v>0.27083333333333331</v>
      </c>
      <c r="C123" t="s">
        <v>694</v>
      </c>
      <c r="D123" t="s">
        <v>208</v>
      </c>
      <c r="H123">
        <v>12.7</v>
      </c>
      <c r="I123">
        <v>1</v>
      </c>
      <c r="K123">
        <v>8</v>
      </c>
      <c r="L123" t="s">
        <v>144</v>
      </c>
      <c r="W123">
        <f t="shared" si="2"/>
        <v>0</v>
      </c>
    </row>
    <row r="124" spans="1:23" x14ac:dyDescent="0.35">
      <c r="A124" s="3">
        <v>43367</v>
      </c>
      <c r="B124" s="4">
        <v>0.27083333333333331</v>
      </c>
      <c r="C124" t="s">
        <v>393</v>
      </c>
      <c r="D124" t="s">
        <v>169</v>
      </c>
      <c r="H124">
        <v>26.8</v>
      </c>
      <c r="I124">
        <v>3</v>
      </c>
      <c r="K124">
        <v>18</v>
      </c>
      <c r="L124" t="s">
        <v>144</v>
      </c>
      <c r="W124">
        <f t="shared" si="2"/>
        <v>0</v>
      </c>
    </row>
    <row r="125" spans="1:23" x14ac:dyDescent="0.35">
      <c r="A125" s="3">
        <v>43367</v>
      </c>
      <c r="B125" s="4">
        <v>0.27083333333333331</v>
      </c>
      <c r="C125" t="s">
        <v>394</v>
      </c>
      <c r="D125" t="s">
        <v>70</v>
      </c>
      <c r="F125">
        <v>3</v>
      </c>
      <c r="H125">
        <v>22.2</v>
      </c>
      <c r="I125">
        <v>1</v>
      </c>
      <c r="K125">
        <v>14</v>
      </c>
      <c r="L125" t="s">
        <v>144</v>
      </c>
      <c r="W125">
        <f t="shared" si="2"/>
        <v>0</v>
      </c>
    </row>
    <row r="126" spans="1:23" x14ac:dyDescent="0.35">
      <c r="A126" s="3">
        <v>43367</v>
      </c>
      <c r="B126" s="4">
        <v>0.3125</v>
      </c>
      <c r="C126" t="s">
        <v>632</v>
      </c>
      <c r="D126" t="s">
        <v>22</v>
      </c>
      <c r="E126" t="s">
        <v>23</v>
      </c>
      <c r="F126">
        <v>3</v>
      </c>
      <c r="H126">
        <v>14.2</v>
      </c>
      <c r="I126">
        <v>2</v>
      </c>
      <c r="K126">
        <v>8</v>
      </c>
      <c r="L126" t="s">
        <v>144</v>
      </c>
      <c r="W126">
        <f t="shared" si="2"/>
        <v>0</v>
      </c>
    </row>
    <row r="127" spans="1:23" x14ac:dyDescent="0.35">
      <c r="A127" s="3">
        <v>43367</v>
      </c>
      <c r="B127" s="4">
        <v>0.35416666666666669</v>
      </c>
      <c r="C127" t="s">
        <v>660</v>
      </c>
      <c r="D127" t="s">
        <v>22</v>
      </c>
      <c r="E127" t="s">
        <v>23</v>
      </c>
      <c r="F127">
        <v>3</v>
      </c>
      <c r="H127">
        <v>16.7</v>
      </c>
      <c r="I127">
        <v>3</v>
      </c>
      <c r="K127">
        <v>1</v>
      </c>
      <c r="L127" t="s">
        <v>144</v>
      </c>
      <c r="W127">
        <f t="shared" si="2"/>
        <v>0</v>
      </c>
    </row>
    <row r="128" spans="1:23" x14ac:dyDescent="0.35">
      <c r="A128" s="3">
        <v>43367</v>
      </c>
      <c r="B128" s="4">
        <v>0.35416666666666669</v>
      </c>
      <c r="C128" t="s">
        <v>658</v>
      </c>
      <c r="D128" t="s">
        <v>22</v>
      </c>
      <c r="E128" t="s">
        <v>23</v>
      </c>
      <c r="H128">
        <v>17.3</v>
      </c>
      <c r="I128">
        <v>3</v>
      </c>
      <c r="K128">
        <v>7</v>
      </c>
      <c r="L128" t="s">
        <v>144</v>
      </c>
      <c r="W128">
        <f t="shared" si="2"/>
        <v>0</v>
      </c>
    </row>
    <row r="129" spans="1:24" x14ac:dyDescent="0.35">
      <c r="A129" s="3">
        <v>43367</v>
      </c>
      <c r="B129" s="4">
        <v>0.39583333333333331</v>
      </c>
      <c r="C129" t="s">
        <v>666</v>
      </c>
      <c r="D129" t="s">
        <v>70</v>
      </c>
      <c r="E129" t="s">
        <v>74</v>
      </c>
      <c r="F129">
        <v>4</v>
      </c>
      <c r="H129">
        <v>22.1</v>
      </c>
      <c r="I129">
        <v>2</v>
      </c>
      <c r="K129">
        <v>11</v>
      </c>
      <c r="L129" t="s">
        <v>144</v>
      </c>
      <c r="W129">
        <f t="shared" si="2"/>
        <v>0</v>
      </c>
    </row>
    <row r="130" spans="1:24" x14ac:dyDescent="0.35">
      <c r="A130" s="3">
        <v>43368</v>
      </c>
      <c r="B130" s="4">
        <v>0.27083333333333331</v>
      </c>
      <c r="C130" t="s">
        <v>660</v>
      </c>
      <c r="D130" t="s">
        <v>22</v>
      </c>
      <c r="E130" t="s">
        <v>23</v>
      </c>
      <c r="H130">
        <v>16.399999999999999</v>
      </c>
      <c r="I130">
        <v>2</v>
      </c>
      <c r="K130">
        <v>17</v>
      </c>
      <c r="L130" t="s">
        <v>144</v>
      </c>
      <c r="W130">
        <f t="shared" si="2"/>
        <v>0</v>
      </c>
    </row>
    <row r="131" spans="1:24" x14ac:dyDescent="0.35">
      <c r="A131" s="3">
        <v>43368</v>
      </c>
      <c r="B131" s="4">
        <v>0.4375</v>
      </c>
      <c r="C131" t="s">
        <v>690</v>
      </c>
      <c r="D131" t="s">
        <v>22</v>
      </c>
      <c r="E131" t="s">
        <v>23</v>
      </c>
      <c r="H131">
        <v>18.3</v>
      </c>
      <c r="I131">
        <v>4</v>
      </c>
      <c r="K131">
        <v>4</v>
      </c>
      <c r="L131" t="s">
        <v>144</v>
      </c>
      <c r="W131">
        <f t="shared" si="2"/>
        <v>0</v>
      </c>
    </row>
    <row r="132" spans="1:24" x14ac:dyDescent="0.35">
      <c r="A132" s="3">
        <v>43368</v>
      </c>
      <c r="B132" s="4">
        <v>0.4375</v>
      </c>
      <c r="C132" t="s">
        <v>688</v>
      </c>
      <c r="D132" t="s">
        <v>29</v>
      </c>
      <c r="H132">
        <v>17.3</v>
      </c>
      <c r="I132">
        <v>4</v>
      </c>
      <c r="K132">
        <v>16</v>
      </c>
      <c r="L132" t="s">
        <v>144</v>
      </c>
      <c r="W132">
        <f t="shared" si="2"/>
        <v>0</v>
      </c>
    </row>
    <row r="133" spans="1:24" x14ac:dyDescent="0.35">
      <c r="A133" s="3">
        <v>43368</v>
      </c>
      <c r="B133" s="4">
        <v>0.45833333333333331</v>
      </c>
      <c r="C133" t="s">
        <v>686</v>
      </c>
      <c r="D133" t="s">
        <v>22</v>
      </c>
      <c r="E133" t="s">
        <v>23</v>
      </c>
      <c r="H133">
        <v>18.399999999999999</v>
      </c>
      <c r="I133">
        <v>4</v>
      </c>
      <c r="K133">
        <v>10</v>
      </c>
      <c r="L133" t="s">
        <v>144</v>
      </c>
      <c r="W133">
        <f t="shared" si="2"/>
        <v>0</v>
      </c>
    </row>
    <row r="134" spans="1:24" x14ac:dyDescent="0.35">
      <c r="A134" s="3">
        <v>43368</v>
      </c>
      <c r="B134" s="4">
        <v>0.5</v>
      </c>
      <c r="C134" t="s">
        <v>697</v>
      </c>
      <c r="D134" t="s">
        <v>66</v>
      </c>
      <c r="F134">
        <v>3</v>
      </c>
      <c r="H134">
        <v>8.3000000000000007</v>
      </c>
      <c r="I134">
        <v>5</v>
      </c>
      <c r="K134">
        <v>7</v>
      </c>
      <c r="L134" t="s">
        <v>144</v>
      </c>
      <c r="W134">
        <f t="shared" si="2"/>
        <v>0</v>
      </c>
    </row>
    <row r="135" spans="1:24" x14ac:dyDescent="0.35">
      <c r="A135" s="3">
        <v>43369</v>
      </c>
      <c r="B135" s="4">
        <v>0.35416666666666669</v>
      </c>
      <c r="C135" t="s">
        <v>739</v>
      </c>
      <c r="D135" t="s">
        <v>22</v>
      </c>
      <c r="E135" t="s">
        <v>74</v>
      </c>
      <c r="F135">
        <v>3</v>
      </c>
      <c r="H135">
        <v>16.100000000000001</v>
      </c>
      <c r="I135">
        <v>3</v>
      </c>
      <c r="K135">
        <v>11</v>
      </c>
      <c r="L135" t="s">
        <v>144</v>
      </c>
      <c r="W135">
        <f t="shared" si="2"/>
        <v>0</v>
      </c>
    </row>
    <row r="136" spans="1:24" x14ac:dyDescent="0.35">
      <c r="A136" s="3">
        <v>43369</v>
      </c>
      <c r="B136" s="4">
        <v>0.39583333333333331</v>
      </c>
      <c r="C136" t="s">
        <v>700</v>
      </c>
      <c r="D136" t="s">
        <v>66</v>
      </c>
      <c r="H136">
        <v>8.1999999999999993</v>
      </c>
      <c r="I136">
        <v>4</v>
      </c>
      <c r="K136">
        <v>1</v>
      </c>
      <c r="L136" t="s">
        <v>144</v>
      </c>
      <c r="W136">
        <f t="shared" si="2"/>
        <v>0</v>
      </c>
    </row>
    <row r="137" spans="1:24" x14ac:dyDescent="0.35">
      <c r="A137" s="3">
        <v>43369</v>
      </c>
      <c r="B137" s="4">
        <v>0.45833333333333331</v>
      </c>
      <c r="C137" t="s">
        <v>668</v>
      </c>
      <c r="D137" t="s">
        <v>70</v>
      </c>
      <c r="H137">
        <v>18</v>
      </c>
      <c r="I137">
        <v>2</v>
      </c>
      <c r="K137">
        <v>16</v>
      </c>
      <c r="L137" t="s">
        <v>144</v>
      </c>
      <c r="W137">
        <f t="shared" ref="W137:W148" si="3">(SUM(R137:V137)-MAX(R137:V137)-MIN(R137:V137))/(COUNT(R137:V137)-2)</f>
        <v>0</v>
      </c>
    </row>
    <row r="138" spans="1:24" x14ac:dyDescent="0.35">
      <c r="A138" s="3">
        <v>43370</v>
      </c>
      <c r="B138" s="4">
        <v>0.27083333333333331</v>
      </c>
      <c r="C138" t="s">
        <v>668</v>
      </c>
      <c r="D138" t="s">
        <v>70</v>
      </c>
      <c r="F138">
        <v>3</v>
      </c>
      <c r="H138">
        <v>19.5</v>
      </c>
      <c r="I138">
        <v>1</v>
      </c>
      <c r="K138">
        <v>2</v>
      </c>
      <c r="L138" t="s">
        <v>144</v>
      </c>
      <c r="W138">
        <f t="shared" si="3"/>
        <v>0</v>
      </c>
    </row>
    <row r="139" spans="1:24" x14ac:dyDescent="0.35">
      <c r="A139" s="3">
        <v>43370</v>
      </c>
      <c r="B139" s="4">
        <v>0.39583333333333331</v>
      </c>
      <c r="C139" t="s">
        <v>668</v>
      </c>
      <c r="D139" t="s">
        <v>70</v>
      </c>
      <c r="H139">
        <v>18.899999999999999</v>
      </c>
      <c r="I139">
        <v>1</v>
      </c>
      <c r="K139">
        <v>5</v>
      </c>
      <c r="L139" t="s">
        <v>144</v>
      </c>
      <c r="W139">
        <f t="shared" si="3"/>
        <v>0</v>
      </c>
    </row>
    <row r="140" spans="1:24" x14ac:dyDescent="0.35">
      <c r="A140" s="3">
        <v>43370</v>
      </c>
      <c r="B140" s="4">
        <v>0.4375</v>
      </c>
      <c r="C140" t="s">
        <v>513</v>
      </c>
      <c r="D140" t="s">
        <v>239</v>
      </c>
      <c r="H140">
        <v>40.700000000000003</v>
      </c>
      <c r="K140">
        <v>11</v>
      </c>
      <c r="L140" t="s">
        <v>144</v>
      </c>
      <c r="W140">
        <f t="shared" si="3"/>
        <v>0</v>
      </c>
    </row>
    <row r="141" spans="1:24" x14ac:dyDescent="0.35">
      <c r="A141" s="3">
        <v>43371</v>
      </c>
      <c r="B141" s="4">
        <v>0.27083333333333331</v>
      </c>
      <c r="C141" t="s">
        <v>668</v>
      </c>
      <c r="D141" t="s">
        <v>70</v>
      </c>
      <c r="F141">
        <v>3</v>
      </c>
      <c r="H141">
        <v>18.2</v>
      </c>
      <c r="I141">
        <v>1</v>
      </c>
      <c r="K141">
        <v>1</v>
      </c>
      <c r="L141" t="s">
        <v>144</v>
      </c>
      <c r="W141">
        <f t="shared" si="3"/>
        <v>0</v>
      </c>
    </row>
    <row r="142" spans="1:24" x14ac:dyDescent="0.35">
      <c r="A142" s="3">
        <v>43371</v>
      </c>
      <c r="B142" s="4">
        <v>0.3125</v>
      </c>
      <c r="C142" t="s">
        <v>791</v>
      </c>
      <c r="D142" t="s">
        <v>22</v>
      </c>
      <c r="E142" t="s">
        <v>23</v>
      </c>
      <c r="H142">
        <v>22.9</v>
      </c>
      <c r="I142">
        <v>6</v>
      </c>
      <c r="K142">
        <v>16</v>
      </c>
      <c r="L142" t="s">
        <v>144</v>
      </c>
      <c r="W142">
        <f t="shared" si="3"/>
        <v>0</v>
      </c>
    </row>
    <row r="143" spans="1:24" x14ac:dyDescent="0.35">
      <c r="A143" s="3">
        <v>43371</v>
      </c>
      <c r="B143" s="4">
        <v>0.35416666666666669</v>
      </c>
      <c r="C143" t="s">
        <v>795</v>
      </c>
      <c r="D143" t="s">
        <v>22</v>
      </c>
      <c r="E143" t="s">
        <v>23</v>
      </c>
      <c r="H143">
        <v>18.7</v>
      </c>
      <c r="I143">
        <v>5</v>
      </c>
      <c r="J143">
        <v>2</v>
      </c>
      <c r="K143">
        <v>1</v>
      </c>
      <c r="L143" t="s">
        <v>25</v>
      </c>
      <c r="M143" s="4">
        <v>0.36388888888888887</v>
      </c>
      <c r="N143" s="4">
        <v>0.3979166666666667</v>
      </c>
      <c r="O143" s="7">
        <v>28</v>
      </c>
      <c r="P143" s="7">
        <v>40.1</v>
      </c>
      <c r="Q143" s="7">
        <v>46</v>
      </c>
      <c r="R143" s="7">
        <v>12.9</v>
      </c>
      <c r="S143" s="7">
        <v>13.4</v>
      </c>
      <c r="T143" s="7">
        <v>15.3</v>
      </c>
      <c r="U143" s="7">
        <v>15.5</v>
      </c>
      <c r="V143" s="7">
        <v>12.7</v>
      </c>
      <c r="W143">
        <f t="shared" si="3"/>
        <v>13.866666666666665</v>
      </c>
      <c r="X143">
        <v>14.3</v>
      </c>
    </row>
    <row r="144" spans="1:24" x14ac:dyDescent="0.35">
      <c r="A144" s="3">
        <v>43371</v>
      </c>
      <c r="B144" s="4">
        <v>0.35416666666666669</v>
      </c>
      <c r="C144" t="s">
        <v>791</v>
      </c>
      <c r="D144" t="s">
        <v>22</v>
      </c>
      <c r="E144" t="s">
        <v>23</v>
      </c>
      <c r="F144">
        <v>2</v>
      </c>
      <c r="H144">
        <v>22.7</v>
      </c>
      <c r="I144">
        <v>5</v>
      </c>
      <c r="J144">
        <v>2</v>
      </c>
      <c r="K144">
        <v>16</v>
      </c>
      <c r="L144" t="s">
        <v>25</v>
      </c>
      <c r="M144" s="4">
        <v>0.36458333333333331</v>
      </c>
      <c r="N144" s="4">
        <v>0.4236111111111111</v>
      </c>
      <c r="O144" s="7">
        <v>30</v>
      </c>
      <c r="P144" s="7">
        <v>40.6</v>
      </c>
      <c r="Q144" s="7">
        <v>40</v>
      </c>
      <c r="R144" s="7">
        <v>12.9</v>
      </c>
      <c r="S144" s="7">
        <v>11.4</v>
      </c>
      <c r="T144" s="7">
        <v>10.1</v>
      </c>
      <c r="U144" s="7">
        <v>10.6</v>
      </c>
      <c r="V144" s="7">
        <v>9.6</v>
      </c>
      <c r="W144">
        <f t="shared" si="3"/>
        <v>10.700000000000001</v>
      </c>
      <c r="X144">
        <v>12.9</v>
      </c>
    </row>
    <row r="145" spans="1:23" x14ac:dyDescent="0.35">
      <c r="A145" s="3">
        <v>43371</v>
      </c>
      <c r="B145" s="4">
        <v>0.35416666666666669</v>
      </c>
      <c r="C145" t="s">
        <v>775</v>
      </c>
      <c r="D145" t="s">
        <v>66</v>
      </c>
      <c r="F145">
        <v>4</v>
      </c>
      <c r="H145">
        <v>9.9</v>
      </c>
      <c r="I145">
        <v>3</v>
      </c>
      <c r="K145">
        <v>11</v>
      </c>
      <c r="L145" t="s">
        <v>144</v>
      </c>
      <c r="W145">
        <f t="shared" si="3"/>
        <v>0</v>
      </c>
    </row>
    <row r="146" spans="1:23" x14ac:dyDescent="0.35">
      <c r="A146" s="3">
        <v>43371</v>
      </c>
      <c r="B146" s="4">
        <v>0.39583333333333331</v>
      </c>
      <c r="C146" t="s">
        <v>799</v>
      </c>
      <c r="D146" t="s">
        <v>22</v>
      </c>
      <c r="E146" t="s">
        <v>74</v>
      </c>
      <c r="F146">
        <v>3</v>
      </c>
      <c r="H146">
        <v>17.5</v>
      </c>
      <c r="I146">
        <v>2</v>
      </c>
      <c r="K146">
        <v>17</v>
      </c>
      <c r="L146" t="s">
        <v>144</v>
      </c>
      <c r="W146">
        <f t="shared" si="3"/>
        <v>0</v>
      </c>
    </row>
    <row r="147" spans="1:23" x14ac:dyDescent="0.35">
      <c r="A147" s="3">
        <v>43371</v>
      </c>
      <c r="B147" s="4">
        <v>0.39583333333333331</v>
      </c>
      <c r="C147" t="s">
        <v>264</v>
      </c>
      <c r="D147" t="s">
        <v>28</v>
      </c>
      <c r="F147">
        <v>3</v>
      </c>
      <c r="G147">
        <v>72</v>
      </c>
      <c r="H147">
        <v>20.399999999999999</v>
      </c>
      <c r="I147">
        <v>6</v>
      </c>
      <c r="K147">
        <v>11</v>
      </c>
      <c r="L147" t="s">
        <v>144</v>
      </c>
      <c r="W147">
        <f t="shared" si="3"/>
        <v>0</v>
      </c>
    </row>
    <row r="148" spans="1:23" x14ac:dyDescent="0.35">
      <c r="A148" s="3">
        <v>43371</v>
      </c>
      <c r="B148" s="4">
        <v>0.39583333333333331</v>
      </c>
      <c r="C148" t="s">
        <v>769</v>
      </c>
      <c r="D148" t="s">
        <v>70</v>
      </c>
      <c r="F148">
        <v>3</v>
      </c>
      <c r="H148">
        <v>20.3</v>
      </c>
      <c r="I148">
        <v>2</v>
      </c>
      <c r="K148">
        <v>7</v>
      </c>
      <c r="L148" t="s">
        <v>144</v>
      </c>
      <c r="W148">
        <f t="shared" si="3"/>
        <v>0</v>
      </c>
    </row>
    <row r="149" spans="1:23" x14ac:dyDescent="0.35">
      <c r="A149" s="3">
        <v>43371</v>
      </c>
      <c r="B149" s="4">
        <v>0.47916666666666669</v>
      </c>
      <c r="C149" t="s">
        <v>805</v>
      </c>
      <c r="D149" t="s">
        <v>22</v>
      </c>
      <c r="E149" t="s">
        <v>74</v>
      </c>
      <c r="F149">
        <v>3</v>
      </c>
      <c r="H149">
        <v>20.7</v>
      </c>
      <c r="I149">
        <v>4</v>
      </c>
      <c r="K149">
        <v>15</v>
      </c>
      <c r="L149" t="s">
        <v>144</v>
      </c>
    </row>
    <row r="150" spans="1:23" x14ac:dyDescent="0.35">
      <c r="A150" s="3">
        <v>43372</v>
      </c>
      <c r="B150" s="4">
        <v>0.27083333333333331</v>
      </c>
      <c r="C150" t="s">
        <v>668</v>
      </c>
      <c r="D150" t="s">
        <v>70</v>
      </c>
      <c r="F150">
        <v>3</v>
      </c>
      <c r="H150">
        <v>18.399999999999999</v>
      </c>
      <c r="I150">
        <v>1</v>
      </c>
      <c r="K150">
        <v>10</v>
      </c>
      <c r="L150" t="s">
        <v>144</v>
      </c>
    </row>
    <row r="151" spans="1:23" x14ac:dyDescent="0.35">
      <c r="A151" s="3">
        <v>43372</v>
      </c>
      <c r="B151" s="4">
        <v>0.27083333333333331</v>
      </c>
      <c r="C151" t="s">
        <v>315</v>
      </c>
      <c r="D151" t="s">
        <v>215</v>
      </c>
      <c r="F151">
        <v>2</v>
      </c>
      <c r="G151">
        <v>95</v>
      </c>
      <c r="H151">
        <v>33.9</v>
      </c>
      <c r="I151">
        <v>2</v>
      </c>
      <c r="K151">
        <v>14</v>
      </c>
      <c r="L151" t="s">
        <v>144</v>
      </c>
    </row>
    <row r="152" spans="1:23" x14ac:dyDescent="0.35">
      <c r="A152" s="3">
        <v>43372</v>
      </c>
      <c r="B152" s="4">
        <v>0.35416666666666669</v>
      </c>
      <c r="C152" t="s">
        <v>829</v>
      </c>
      <c r="D152" t="s">
        <v>26</v>
      </c>
      <c r="H152">
        <v>12.7</v>
      </c>
      <c r="I152">
        <v>3</v>
      </c>
      <c r="K152">
        <v>13</v>
      </c>
      <c r="L152" t="s">
        <v>144</v>
      </c>
    </row>
    <row r="153" spans="1:23" x14ac:dyDescent="0.35">
      <c r="A153" s="3">
        <v>43372</v>
      </c>
      <c r="B153" s="4">
        <v>0.39583333333333331</v>
      </c>
      <c r="C153" t="s">
        <v>830</v>
      </c>
      <c r="D153" t="s">
        <v>28</v>
      </c>
      <c r="F153">
        <v>3</v>
      </c>
      <c r="H153">
        <v>14.4</v>
      </c>
      <c r="I153">
        <v>3</v>
      </c>
      <c r="K153">
        <v>3</v>
      </c>
      <c r="L153" t="s">
        <v>144</v>
      </c>
    </row>
    <row r="154" spans="1:23" x14ac:dyDescent="0.35">
      <c r="A154" s="3">
        <v>43372</v>
      </c>
      <c r="B154" s="4">
        <v>0.39583333333333331</v>
      </c>
      <c r="C154" t="s">
        <v>668</v>
      </c>
      <c r="D154" t="s">
        <v>70</v>
      </c>
      <c r="F154">
        <v>3</v>
      </c>
      <c r="H154">
        <v>18.8</v>
      </c>
      <c r="I154">
        <v>1</v>
      </c>
      <c r="K154">
        <v>8</v>
      </c>
      <c r="L154" t="s">
        <v>144</v>
      </c>
    </row>
    <row r="155" spans="1:23" x14ac:dyDescent="0.35">
      <c r="A155" s="3">
        <v>43372</v>
      </c>
      <c r="B155" s="4">
        <v>0.39583333333333331</v>
      </c>
      <c r="C155" t="s">
        <v>640</v>
      </c>
      <c r="D155" t="s">
        <v>28</v>
      </c>
      <c r="H155">
        <v>15.3</v>
      </c>
      <c r="I155">
        <v>4</v>
      </c>
      <c r="K155">
        <v>14</v>
      </c>
      <c r="L155" t="s">
        <v>144</v>
      </c>
    </row>
    <row r="156" spans="1:23" x14ac:dyDescent="0.35">
      <c r="A156" s="3">
        <v>43372</v>
      </c>
      <c r="B156" s="4">
        <v>0.47916666666666669</v>
      </c>
      <c r="C156" t="s">
        <v>820</v>
      </c>
      <c r="D156" t="s">
        <v>22</v>
      </c>
      <c r="E156" t="s">
        <v>74</v>
      </c>
      <c r="F156">
        <v>3</v>
      </c>
      <c r="G156">
        <v>73</v>
      </c>
      <c r="H156">
        <v>17.899999999999999</v>
      </c>
      <c r="I156">
        <v>4</v>
      </c>
      <c r="K156">
        <v>11</v>
      </c>
      <c r="L156" t="s">
        <v>144</v>
      </c>
    </row>
    <row r="157" spans="1:23" x14ac:dyDescent="0.35">
      <c r="A157" s="3">
        <v>43372</v>
      </c>
      <c r="B157" s="4">
        <v>0.47916666666666669</v>
      </c>
      <c r="C157" t="s">
        <v>668</v>
      </c>
      <c r="D157" t="s">
        <v>70</v>
      </c>
      <c r="F157">
        <v>3</v>
      </c>
      <c r="H157">
        <v>18.5</v>
      </c>
      <c r="I157">
        <v>1</v>
      </c>
      <c r="K157">
        <v>15</v>
      </c>
      <c r="L157" t="s">
        <v>144</v>
      </c>
    </row>
    <row r="158" spans="1:23" x14ac:dyDescent="0.35">
      <c r="A158" s="3">
        <v>43372</v>
      </c>
      <c r="B158" s="4">
        <v>0.5</v>
      </c>
      <c r="C158" t="s">
        <v>828</v>
      </c>
      <c r="D158" t="s">
        <v>22</v>
      </c>
      <c r="E158" t="s">
        <v>74</v>
      </c>
      <c r="F158">
        <v>3</v>
      </c>
      <c r="H158">
        <v>15.8</v>
      </c>
      <c r="I158">
        <v>2</v>
      </c>
      <c r="K158">
        <v>2</v>
      </c>
      <c r="L158" t="s">
        <v>144</v>
      </c>
    </row>
  </sheetData>
  <autoFilter ref="D1:D158" xr:uid="{2794D88C-CBFA-44CF-A635-A59B3A05F922}"/>
  <sortState xmlns:xlrd2="http://schemas.microsoft.com/office/spreadsheetml/2017/richdata2" ref="A2:AA36">
    <sortCondition ref="A1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Messungen</vt:lpstr>
      <vt:lpstr>r-rings</vt:lpstr>
      <vt:lpstr>x_rings</vt:lpstr>
      <vt:lpstr>v_rings</vt:lpstr>
      <vt:lpstr>a_rings</vt:lpstr>
      <vt:lpstr>b_rings</vt:lpstr>
      <vt:lpstr>c_rings</vt:lpstr>
      <vt:lpstr>d_rings</vt:lpstr>
      <vt:lpstr>other rings</vt:lpstr>
      <vt:lpstr>recap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Bernhard Paces</dc:creator>
  <cp:lastModifiedBy>Bernhard Paces</cp:lastModifiedBy>
  <cp:lastPrinted>2018-08-24T15:24:57Z</cp:lastPrinted>
  <dcterms:created xsi:type="dcterms:W3CDTF">2018-08-23T07:49:49Z</dcterms:created>
  <dcterms:modified xsi:type="dcterms:W3CDTF">2020-10-16T20:28:30Z</dcterms:modified>
</cp:coreProperties>
</file>